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activeTab="1"/>
  </bookViews>
  <sheets>
    <sheet name="sheet0" sheetId="1" r:id="rId1"/>
    <sheet name="sheet1" sheetId="2" r:id="rId2"/>
    <sheet name="sheet2" sheetId="3" r:id="rId3"/>
    <sheet name="sheet3" sheetId="4" r:id="rId4"/>
    <sheet name="شیت انجام محاسبات" sheetId="7" r:id="rId5"/>
  </sheets>
  <definedNames>
    <definedName name="jam">#REF!</definedName>
    <definedName name="stu">sheet0!#REF!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57" i="4" l="1"/>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56" i="4" l="1"/>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6" i="4"/>
  <c r="E5" i="4"/>
  <c r="M12" i="4" l="1"/>
  <c r="M36" i="4"/>
  <c r="M28" i="4"/>
  <c r="L5" i="4"/>
  <c r="M43" i="4"/>
  <c r="M39" i="4"/>
  <c r="M35" i="4"/>
  <c r="M31" i="4"/>
  <c r="M27" i="4"/>
  <c r="M23" i="4"/>
  <c r="M19" i="4"/>
  <c r="M15" i="4"/>
  <c r="M11" i="4"/>
  <c r="M7" i="4"/>
  <c r="M32" i="4"/>
  <c r="M24" i="4"/>
  <c r="M16" i="4"/>
  <c r="M42" i="4"/>
  <c r="M38" i="4"/>
  <c r="M34" i="4"/>
  <c r="M30" i="4"/>
  <c r="M26" i="4"/>
  <c r="M22" i="4"/>
  <c r="M18" i="4"/>
  <c r="M14" i="4"/>
  <c r="M10" i="4"/>
  <c r="M6" i="4"/>
  <c r="M40" i="4"/>
  <c r="M20" i="4"/>
  <c r="M8" i="4"/>
  <c r="M41" i="4"/>
  <c r="M37" i="4"/>
  <c r="M33" i="4"/>
  <c r="M29" i="4"/>
  <c r="M25" i="4"/>
  <c r="M21" i="4"/>
  <c r="M17" i="4"/>
  <c r="M13" i="4"/>
  <c r="M9" i="4"/>
  <c r="M5" i="4"/>
  <c r="L41" i="4"/>
  <c r="L37" i="4"/>
  <c r="L33" i="4"/>
  <c r="L29" i="4"/>
  <c r="L25" i="4"/>
  <c r="L21" i="4"/>
  <c r="L17" i="4"/>
  <c r="L13" i="4"/>
  <c r="L9" i="4"/>
  <c r="L40" i="4"/>
  <c r="L36" i="4"/>
  <c r="L32" i="4"/>
  <c r="L28" i="4"/>
  <c r="L24" i="4"/>
  <c r="L20" i="4"/>
  <c r="L16" i="4"/>
  <c r="L12" i="4"/>
  <c r="N12" i="4" s="1"/>
  <c r="L8" i="4"/>
  <c r="L43" i="4"/>
  <c r="L39" i="4"/>
  <c r="L35" i="4"/>
  <c r="L31" i="4"/>
  <c r="L27" i="4"/>
  <c r="L23" i="4"/>
  <c r="L19" i="4"/>
  <c r="L15" i="4"/>
  <c r="L11" i="4"/>
  <c r="L7" i="4"/>
  <c r="L42" i="4"/>
  <c r="L38" i="4"/>
  <c r="L34" i="4"/>
  <c r="L30" i="4"/>
  <c r="L26" i="4"/>
  <c r="L22" i="4"/>
  <c r="L18" i="4"/>
  <c r="L14" i="4"/>
  <c r="L10" i="4"/>
  <c r="L6" i="4"/>
  <c r="O5" i="4" l="1"/>
  <c r="N8" i="4"/>
  <c r="N11" i="4"/>
  <c r="N27" i="4"/>
  <c r="N43" i="4"/>
  <c r="N20" i="4"/>
  <c r="N36" i="4"/>
  <c r="N17" i="4"/>
  <c r="N33" i="4"/>
  <c r="N10" i="4"/>
  <c r="N42" i="4"/>
  <c r="N14" i="4"/>
  <c r="N30" i="4"/>
  <c r="N7" i="4"/>
  <c r="N23" i="4"/>
  <c r="N39" i="4"/>
  <c r="N16" i="4"/>
  <c r="N32" i="4"/>
  <c r="N13" i="4"/>
  <c r="N29" i="4"/>
  <c r="O21" i="4"/>
  <c r="O37" i="4"/>
  <c r="O40" i="4"/>
  <c r="O18" i="4"/>
  <c r="O34" i="4"/>
  <c r="O24" i="4"/>
  <c r="O15" i="4"/>
  <c r="O31" i="4"/>
  <c r="N26" i="4"/>
  <c r="O9" i="4"/>
  <c r="O25" i="4"/>
  <c r="O41" i="4"/>
  <c r="O6" i="4"/>
  <c r="O22" i="4"/>
  <c r="O38" i="4"/>
  <c r="O32" i="4"/>
  <c r="O19" i="4"/>
  <c r="O35" i="4"/>
  <c r="O28" i="4"/>
  <c r="O13" i="4"/>
  <c r="O29" i="4"/>
  <c r="O8" i="4"/>
  <c r="O10" i="4"/>
  <c r="O26" i="4"/>
  <c r="O42" i="4"/>
  <c r="O7" i="4"/>
  <c r="O23" i="4"/>
  <c r="O39" i="4"/>
  <c r="O36" i="4"/>
  <c r="O17" i="4"/>
  <c r="O33" i="4"/>
  <c r="O20" i="4"/>
  <c r="O14" i="4"/>
  <c r="O30" i="4"/>
  <c r="O16" i="4"/>
  <c r="O11" i="4"/>
  <c r="O27" i="4"/>
  <c r="O43" i="4"/>
  <c r="O12" i="4"/>
  <c r="N6" i="4"/>
  <c r="N22" i="4"/>
  <c r="N38" i="4"/>
  <c r="N19" i="4"/>
  <c r="N35" i="4"/>
  <c r="N28" i="4"/>
  <c r="N9" i="4"/>
  <c r="N25" i="4"/>
  <c r="N41" i="4"/>
  <c r="N5" i="4"/>
  <c r="N18" i="4"/>
  <c r="N34" i="4"/>
  <c r="N15" i="4"/>
  <c r="N31" i="4"/>
  <c r="N24" i="4"/>
  <c r="N40" i="4"/>
  <c r="N21" i="4"/>
  <c r="N37" i="4"/>
  <c r="M44" i="4"/>
  <c r="L44" i="4"/>
  <c r="N44" i="4" l="1"/>
  <c r="O44" i="4"/>
</calcChain>
</file>

<file path=xl/sharedStrings.xml><?xml version="1.0" encoding="utf-8"?>
<sst xmlns="http://schemas.openxmlformats.org/spreadsheetml/2006/main" count="132" uniqueCount="113">
  <si>
    <t>تذکرات مهم:</t>
  </si>
  <si>
    <t>برای پاسخگویی به سوالات موجود در فایل پرسشنامه، از رایانه و نرم افزار اکسل 2013 و بالاتر استفاده نمایید.</t>
  </si>
  <si>
    <t>شماره سوال</t>
  </si>
  <si>
    <t>شرح سوال</t>
  </si>
  <si>
    <t>بارم</t>
  </si>
  <si>
    <t>پاسخ:</t>
  </si>
  <si>
    <r>
      <t xml:space="preserve">توضیح زیر در خصوص کدامیک از فروض حسابداری است؟
</t>
    </r>
    <r>
      <rPr>
        <b/>
        <i/>
        <sz val="16"/>
        <color rgb="FF000000"/>
        <rFont val="B Nazanin"/>
        <charset val="178"/>
      </rPr>
      <t xml:space="preserve">
گزارشهای مالی دوره ای که توسط نظام حسابداری تهیه می شود، تنها یک جنبه موقتی از وضعیت مالی بنگاه را ارائه می دهد و بخشی از یک سلسله گزارشهای مستمر به شمار می رود. </t>
    </r>
  </si>
  <si>
    <t xml:space="preserve">خرید اثاثه اداری به مبلغ 50 هزار ریال که یک پنجم آن نقداً پرداخت و برای مابقی یک فقره سفته صادر شد. </t>
  </si>
  <si>
    <t>خرید ملزومات اداری شامل 5 بسته کاغذ A4 به قرار هر بسته 25,000 که با 20% تخفیف نقداً پرداخت شد.</t>
  </si>
  <si>
    <t>برداشت</t>
  </si>
  <si>
    <t>خرید</t>
  </si>
  <si>
    <t>انعقاد قرارداد انجام تعمیرات تلفن همراه برای شرکت سام سرویس برای سال 1398 و دریافت 200 هزار ریال.</t>
  </si>
  <si>
    <t xml:space="preserve">تعمیر 8 عدد تلفن از مشتریان سام سرویس، جمعاً به ارزش 80,000 ریال. </t>
  </si>
  <si>
    <t>استفاده از یک عدد گوشی تلفن همراه توسط مالک برای مصارف شخصی.</t>
  </si>
  <si>
    <t xml:space="preserve">طی شمارش پایان سال، یک بسته کاغذ A4 در انبار مؤسسه وجود داشت. </t>
  </si>
  <si>
    <t xml:space="preserve">ارائه خدمات تعمیرات به مشتریان به ارزش 65,000 ریال به صورت نقد. </t>
  </si>
  <si>
    <t>12/10</t>
  </si>
  <si>
    <t>12/05</t>
  </si>
  <si>
    <t>12/15</t>
  </si>
  <si>
    <t xml:space="preserve">ساختمان مؤسسه با عمر مفید 10 ساله و روش استهلاک خط مستقیم، و ارزش اسقاط آن 20% بهای تمام شده برآورد شده است. </t>
  </si>
  <si>
    <t>تسویه بدهی به شرکت ایران موبایل.</t>
  </si>
  <si>
    <t>12/1</t>
  </si>
  <si>
    <t>تاریخ رویداد</t>
  </si>
  <si>
    <t>شرح رویداد</t>
  </si>
  <si>
    <t>12/3</t>
  </si>
  <si>
    <t>12/08</t>
  </si>
  <si>
    <t>12/11</t>
  </si>
  <si>
    <t>12/12</t>
  </si>
  <si>
    <t>12/13</t>
  </si>
  <si>
    <t>پرداخت 15,000 ریال بابت هزینه حمل خریدهای 12/15 به شرکت حمل و نقل ایران ترابر.</t>
  </si>
  <si>
    <t>برگشت 5 عدد از تلفن های خریداری شده در تاریخ 12/15 به دلیل خرابی.</t>
  </si>
  <si>
    <t>12/17</t>
  </si>
  <si>
    <t>12/20</t>
  </si>
  <si>
    <t>12/21</t>
  </si>
  <si>
    <t>ارائه یک فقره چک بانکی به مبلغ 5,000 ریال بابت هزینه حمل فروش 12/21 به تاریخ دو ماه بعد.</t>
  </si>
  <si>
    <t>شماره رویداد</t>
  </si>
  <si>
    <t>12/22</t>
  </si>
  <si>
    <t>12/25</t>
  </si>
  <si>
    <t>12/26</t>
  </si>
  <si>
    <t>12/27</t>
  </si>
  <si>
    <t>برگشت 3 عدد تلفن همراه از فروش 12/21 بدلیل آسیب دیدگی.</t>
  </si>
  <si>
    <t>12/28</t>
  </si>
  <si>
    <t>اطلاعات مربوط به اصلاحات</t>
  </si>
  <si>
    <t>دریافت قبوض آب، برق، و تلفن مربوط به ماه اسفند به ترتیب به مبالغ 10,000، 25,000 و 5,000 ریال که تا آخرسال پرداخت نشد.</t>
  </si>
  <si>
    <t>استخدام یک کارمند برای بخش اداری و یک کارمند دیگر برای بخش فروش مؤسسه.</t>
  </si>
  <si>
    <t>بازپرداخت پنجاه درصد وام بانک ملت.</t>
  </si>
  <si>
    <t>سایر اصلاحات موردنیاز در پایان سال مالی.</t>
  </si>
  <si>
    <t>رویداد</t>
  </si>
  <si>
    <t>تاریخ</t>
  </si>
  <si>
    <t>کد حساب</t>
  </si>
  <si>
    <t>عنوان حساب</t>
  </si>
  <si>
    <t>بدهکار</t>
  </si>
  <si>
    <t>بستانکار</t>
  </si>
  <si>
    <t>نوع حساب</t>
  </si>
  <si>
    <t>گردش بدهکار</t>
  </si>
  <si>
    <t>گردش بستانکار</t>
  </si>
  <si>
    <t>مانده نهایی-بد</t>
  </si>
  <si>
    <t>مانده نهایی-بس</t>
  </si>
  <si>
    <t>موجودی نقد و بانک</t>
  </si>
  <si>
    <t>حسابهای دریافتنی</t>
  </si>
  <si>
    <t>موجودی کالا</t>
  </si>
  <si>
    <t>ملزومات اداری</t>
  </si>
  <si>
    <t>پیش پرداخت بیمه</t>
  </si>
  <si>
    <t>ساختمان</t>
  </si>
  <si>
    <t>استهلاک انباشته ساختمان</t>
  </si>
  <si>
    <t>اثاثه</t>
  </si>
  <si>
    <t>استهلاک انباشته اثاثه</t>
  </si>
  <si>
    <t>حسابهای پرداختنی</t>
  </si>
  <si>
    <t>اسناد پرداختنی کوتاه مدت</t>
  </si>
  <si>
    <t>حقوق پرداختنی</t>
  </si>
  <si>
    <t>اسناد پرداختنی بلندمدت</t>
  </si>
  <si>
    <t>فروش</t>
  </si>
  <si>
    <t>برگشت از فروش و تخفیفات</t>
  </si>
  <si>
    <t>تخفیفات نقدی استفاده نشده فروش</t>
  </si>
  <si>
    <t>برگشت از خرید و تخفیفات</t>
  </si>
  <si>
    <t>هزینه حقوق کارکنان اداری</t>
  </si>
  <si>
    <t>هزینه ملزومات اداری</t>
  </si>
  <si>
    <t>هزینه تبلیغات</t>
  </si>
  <si>
    <t>هزینه حقوق کارکنان فروش</t>
  </si>
  <si>
    <t>تخفیفات نقدی استفاده نشده خرید</t>
  </si>
  <si>
    <t>هزینه بیمه</t>
  </si>
  <si>
    <t>هزینه استهلاک ساختمان</t>
  </si>
  <si>
    <t>هزینه استهلاک اثاثه</t>
  </si>
  <si>
    <t>بهای تمام شده کالای فروش رفته</t>
  </si>
  <si>
    <t>سرمایه مالک</t>
  </si>
  <si>
    <t>خرید 20 عدد موبایل از شرکت ایران موبایل جمعاً به ارزش 400,000 ریال به صورت نصف نقد و مابقی با شرط (ن/30-15/10)</t>
  </si>
  <si>
    <t>فروش 5 عدد گوشی تلفن همراه به بهای فروش هرعدد 50,000 به صورت نسیه با شرط (ن/60-05/10)</t>
  </si>
  <si>
    <t>12/29</t>
  </si>
  <si>
    <t>دریافت طلب مربوط به فروش 21 اسفندماه</t>
  </si>
  <si>
    <t>توجه: در صورت نیاز به تعریف حساب جدید، از حسابهای 7102 تا 7109 استفاده کنید.</t>
  </si>
  <si>
    <t>پیش دریافت خدمات</t>
  </si>
  <si>
    <t>وام پرداختنی</t>
  </si>
  <si>
    <t>در این قسمت می توانید صورتهای مالی را تنظیم کنید</t>
  </si>
  <si>
    <r>
      <t xml:space="preserve">مؤسسه بازرگانی و خدمات فنی ولنجک با هدف خرید، فروش و تعمیرات موبایل و لوازم جانبی، در اول اسفند 1398 تأسیس شد. در اسفندماه 98، رویدادهای زیر در این مؤسسه به وقوع پیوسته است. مطلوبست:
- صدور ثبت های حسابداری مربوط به رویدادهای مالی و رویدادهای اصلاحی در دفتر روزنامه (شیت بعدی).
- تهیه صورت سود و زیان، صورت تغییرات سرمایه و ترازنامه برای سال 1398.
- صدور ثبت های بستن حسابهای موقت.
</t>
    </r>
    <r>
      <rPr>
        <b/>
        <i/>
        <sz val="16"/>
        <color theme="1"/>
        <rFont val="B Nazanin"/>
        <charset val="178"/>
      </rPr>
      <t>توجه: روش حسابداری موجودی کالا در مؤسسه ولنجک، روش دائمی است.</t>
    </r>
  </si>
  <si>
    <t>فروش 10 عدد تبلت به مشتریان به صورت نقد با 15% سود نسبت به قیمت خرید.</t>
  </si>
  <si>
    <t>خرید 15 عدد تبلت از شرکت ارتباطات آسیا جمعاً به مبلغ 175,000 ریال به طور نقد همراه با 25,000 تخفیف توافقی.</t>
  </si>
  <si>
    <t>دفتر روزنامه (ارقام به ریال)</t>
  </si>
  <si>
    <t>تراز آزمایشی (ارقام به ریال) به تاریخ 12/29</t>
  </si>
  <si>
    <t>به صورت مرتب، فایل را Save کنید تا عملیات انجام شده محفوظ بماند.</t>
  </si>
  <si>
    <t>اصل تحقق درآمد را توضیح دهید.</t>
  </si>
  <si>
    <t>خصوصیات کیفی محتوای اطلاعات را نام برده و توضیح دهید.</t>
  </si>
  <si>
    <t>در چه صورت، یک بنگاه بازرگانی سود خالص گزارش می کند در حالیکه زیان ناخالص دارد؟</t>
  </si>
  <si>
    <t>در شرایط افزایش قیمت ها، سود ناخالص تحت کدام یک از روشهای ارزشیابی موجودی کالا بیشتر است؟ چرا؟</t>
  </si>
  <si>
    <t xml:space="preserve">سرمایه گذاری نقدی مالک مؤسسه به مبلغ 300,000 ریال و آورده غیرنقدی مالک شامل یک باب ساختمان به ارزش 240,000 ریال </t>
  </si>
  <si>
    <t>انعقاد قراراداد بیمه سرقت با شرکت بیمه ایران برای شش ماه، و پرداخت نقدی وجه آن به مبلغ 300 هزار ریال</t>
  </si>
  <si>
    <t>دریافت وام بانکی از بانک ملت به مبلغ 500 هزار ریال</t>
  </si>
  <si>
    <t>حقوق اسفندماه پرسنل، که دهم ماه بعد پرداخت می شود، برابر با 100 هزار ریال</t>
  </si>
  <si>
    <t>در ستون عنوان حساب چیزی ننویسید. کد حساب مربوطه را در ستون کد حساب وارد کنید تا عنوان حساب نمایش یابد.</t>
  </si>
  <si>
    <t xml:space="preserve">فرض دوره مالی
</t>
  </si>
  <si>
    <r>
      <rPr>
        <b/>
        <sz val="14"/>
        <color rgb="FFFF0000"/>
        <rFont val="B Nazanin"/>
        <charset val="178"/>
      </rPr>
      <t>مربوط بودن</t>
    </r>
    <r>
      <rPr>
        <b/>
        <sz val="14"/>
        <color theme="1"/>
        <rFont val="B Nazanin"/>
        <charset val="178"/>
      </rPr>
      <t xml:space="preserve">: اطلاعاتی مربوط محسوب میشود که در تصمیم‌گیری‌ها مؤثر و نقش آن با اهمیت باشد  / </t>
    </r>
    <r>
      <rPr>
        <b/>
        <sz val="14"/>
        <color rgb="FFFF0000"/>
        <rFont val="B Nazanin"/>
        <charset val="178"/>
      </rPr>
      <t>قابلیت اعتماد یا قابلیت اتکا بودن</t>
    </r>
    <r>
      <rPr>
        <b/>
        <sz val="14"/>
        <color theme="1"/>
        <rFont val="B Nazanin"/>
        <charset val="178"/>
      </rPr>
      <t xml:space="preserve">: اطلاعاتی قابل اتکاست که عاری از اشتباه و تمایالت جانبدارانه با اهمیت باشد و به طور صادقانه معرف آن چیزی باشد که مدعی بیان آن است/ </t>
    </r>
    <r>
      <rPr>
        <b/>
        <sz val="14"/>
        <color rgb="FFFF0000"/>
        <rFont val="B Nazanin"/>
        <charset val="178"/>
      </rPr>
      <t xml:space="preserve"> قابلیت مقایسه: </t>
    </r>
    <r>
      <rPr>
        <b/>
        <sz val="14"/>
        <color theme="1"/>
        <rFont val="B Nazanin"/>
        <charset val="178"/>
      </rPr>
      <t>اطلاعات حسابداری باید به نحوی باشد که امکان مقایسه عملکرد واحد تجاری برای سال‌های مختلف و همچنین مقایسه آن با سایر واحد‌های تجاری را فراهم نماید.</t>
    </r>
  </si>
  <si>
    <t xml:space="preserve">اصل تحقق ملزم می‌کند که هنگام تحویل کالا یا خدمات به مشتری، درآمد شناسایی می‌شود. 
مطابق این اصل، درآمد باید هنگام فروش کالاها یا خدمات، چه وجه نقد دریافت شود یا نه، شناسایی شود.
به همین ترتیب، وقتی کالاها خریداری می‌شوند یا خدمات دریافت می‌شوند،
 صرف نظر از اینکه پول نقد پرداخت کرده‌ایم یا خیر، باید هزینه شناسایی شود.
</t>
  </si>
  <si>
    <t xml:space="preserve">در صورتی که از محل درآمدها و هزینه های  غیر عملیاتی سود حاصل شده باشد / یعنی مانده این بخش بستانکار باشد </t>
  </si>
  <si>
    <t>در روش FIFO / زیرا در این روش بهای تمام شده کمتر از بقیه روش ها است و سود ناخالص که میشود فروش منهای بهای تمام شده در این حالت ماکسیمم است.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</si>
</sst>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5" x14ac:knownFonts="1">
    <font>
      <sz val="11"/>
      <color theme="1"/>
      <name val="Calibri"/>
      <family val="2"/>
      <scheme val="minor"/>
    </font>
    <font>
      <sz val="11"/>
      <color theme="1"/>
      <name val="Calibri"/>
      <family val="2"/>
      <scheme val="minor"/>
    </font>
    <font>
      <b/>
      <sz val="14"/>
      <color theme="1"/>
      <name val="B Nazanin"/>
      <charset val="178"/>
    </font>
    <font>
      <b/>
      <sz val="16"/>
      <color theme="1"/>
      <name val="B Nazanin"/>
      <charset val="178"/>
    </font>
    <font>
      <b/>
      <sz val="18"/>
      <color theme="1"/>
      <name val="B Nazanin"/>
      <charset val="178"/>
    </font>
    <font>
      <u/>
      <sz val="11"/>
      <color theme="10"/>
      <name val="Calibri"/>
      <family val="2"/>
      <scheme val="minor"/>
    </font>
    <font>
      <sz val="14"/>
      <color theme="1"/>
      <name val="B Nazanin"/>
      <charset val="178"/>
    </font>
    <font>
      <b/>
      <sz val="14"/>
      <color rgb="FF000000"/>
      <name val="B Nazanin"/>
      <charset val="178"/>
    </font>
    <font>
      <b/>
      <i/>
      <sz val="16"/>
      <color rgb="FF000000"/>
      <name val="B Nazanin"/>
      <charset val="178"/>
    </font>
    <font>
      <b/>
      <sz val="14"/>
      <name val="B Nazanin"/>
      <charset val="178"/>
    </font>
    <font>
      <b/>
      <sz val="14"/>
      <color theme="0"/>
      <name val="B Nazanin"/>
      <charset val="178"/>
    </font>
    <font>
      <b/>
      <sz val="12"/>
      <color theme="0"/>
      <name val="B Nazanin"/>
      <charset val="178"/>
    </font>
    <font>
      <b/>
      <sz val="14"/>
      <color rgb="FFFF0000"/>
      <name val="B Nazanin"/>
      <charset val="178"/>
    </font>
    <font>
      <b/>
      <i/>
      <sz val="16"/>
      <color theme="1"/>
      <name val="B Nazanin"/>
      <charset val="178"/>
    </font>
    <font>
      <b/>
      <sz val="18"/>
      <color rgb="FFFF0000"/>
      <name val="B Nazanin"/>
      <charset val="178"/>
    </font>
  </fonts>
  <fills count="5">
    <fill>
      <patternFill patternType="none"/>
    </fill>
    <fill>
      <patternFill patternType="gray125"/>
    </fill>
    <fill>
      <patternFill patternType="solid">
        <fgColor rgb="FF00B050"/>
        <bgColor indexed="64"/>
      </patternFill>
    </fill>
    <fill>
      <patternFill patternType="solid">
        <fgColor theme="9" tint="0.79998168889431442"/>
        <bgColor indexed="64"/>
      </patternFill>
    </fill>
    <fill>
      <patternFill patternType="solid">
        <fgColor theme="7" tint="0.39997558519241921"/>
        <bgColor indexed="64"/>
      </patternFill>
    </fill>
  </fills>
  <borders count="4">
    <border>
      <left/>
      <right/>
      <top/>
      <bottom/>
      <diagonal/>
    </border>
    <border>
      <left/>
      <right style="thin">
        <color indexed="64"/>
      </right>
      <top style="thin">
        <color auto="1"/>
      </top>
      <bottom/>
      <diagonal/>
    </border>
    <border>
      <left/>
      <right/>
      <top style="thin">
        <color auto="1"/>
      </top>
      <bottom/>
      <diagonal/>
    </border>
    <border>
      <left style="thick">
        <color rgb="FFFF0000"/>
      </left>
      <right/>
      <top/>
      <bottom/>
      <diagonal/>
    </border>
  </borders>
  <cellStyleXfs count="3">
    <xf numFmtId="0" fontId="0" fillId="0" borderId="0"/>
    <xf numFmtId="43" fontId="1" fillId="0" borderId="0" applyFont="0" applyFill="0" applyBorder="0" applyAlignment="0" applyProtection="0"/>
    <xf numFmtId="0" fontId="5" fillId="0" borderId="0" applyNumberFormat="0" applyFill="0" applyBorder="0" applyAlignment="0" applyProtection="0"/>
  </cellStyleXfs>
  <cellXfs count="49">
    <xf numFmtId="0" fontId="0" fillId="0" borderId="0" xfId="0"/>
    <xf numFmtId="0" fontId="3" fillId="0" borderId="0" xfId="0" applyFont="1"/>
    <xf numFmtId="0" fontId="4" fillId="0" borderId="0" xfId="0" applyFont="1"/>
    <xf numFmtId="0" fontId="5" fillId="0" borderId="0" xfId="2"/>
    <xf numFmtId="0" fontId="2" fillId="0" borderId="0" xfId="0" applyFont="1" applyAlignment="1">
      <alignment horizontal="right" vertical="center"/>
    </xf>
    <xf numFmtId="0" fontId="7" fillId="0" borderId="0" xfId="0" applyFont="1" applyAlignment="1">
      <alignment horizontal="right" vertical="center" wrapText="1"/>
    </xf>
    <xf numFmtId="0" fontId="2" fillId="0" borderId="0" xfId="0" applyFont="1" applyAlignment="1" applyProtection="1">
      <alignment horizontal="right" vertical="center"/>
      <protection hidden="1"/>
    </xf>
    <xf numFmtId="0" fontId="10" fillId="2" borderId="0" xfId="0" applyFont="1" applyFill="1" applyAlignment="1">
      <alignment horizontal="right" vertical="center"/>
    </xf>
    <xf numFmtId="0" fontId="2" fillId="3" borderId="0" xfId="0" applyFont="1" applyFill="1" applyAlignment="1" applyProtection="1">
      <alignment horizontal="right" vertical="center" wrapText="1"/>
      <protection locked="0"/>
    </xf>
    <xf numFmtId="0" fontId="2" fillId="0" borderId="0" xfId="0" applyFont="1" applyProtection="1">
      <protection locked="0"/>
    </xf>
    <xf numFmtId="164" fontId="2" fillId="0" borderId="0" xfId="1" applyNumberFormat="1" applyFont="1" applyProtection="1">
      <protection locked="0"/>
    </xf>
    <xf numFmtId="0" fontId="6" fillId="0" borderId="0" xfId="0" applyFont="1" applyProtection="1">
      <protection locked="0"/>
    </xf>
    <xf numFmtId="49" fontId="6" fillId="0" borderId="0" xfId="0" applyNumberFormat="1" applyFont="1" applyProtection="1">
      <protection locked="0"/>
    </xf>
    <xf numFmtId="164" fontId="6" fillId="0" borderId="0" xfId="1" applyNumberFormat="1" applyFont="1" applyProtection="1">
      <protection locked="0"/>
    </xf>
    <xf numFmtId="0" fontId="2" fillId="0" borderId="0" xfId="0" applyFont="1" applyAlignment="1" applyProtection="1">
      <alignment horizontal="center" vertical="center"/>
      <protection locked="0"/>
    </xf>
    <xf numFmtId="164" fontId="6" fillId="0" borderId="1" xfId="1" applyNumberFormat="1" applyFont="1" applyBorder="1" applyProtection="1">
      <protection locked="0"/>
    </xf>
    <xf numFmtId="164" fontId="6" fillId="0" borderId="2" xfId="1" applyNumberFormat="1" applyFont="1" applyBorder="1" applyProtection="1">
      <protection locked="0"/>
    </xf>
    <xf numFmtId="0" fontId="6" fillId="4" borderId="0" xfId="0" applyFont="1" applyFill="1" applyAlignment="1" applyProtection="1">
      <alignment horizontal="center" vertical="center"/>
      <protection locked="0"/>
    </xf>
    <xf numFmtId="49" fontId="6" fillId="4" borderId="0" xfId="0" applyNumberFormat="1" applyFont="1" applyFill="1" applyAlignment="1" applyProtection="1">
      <alignment horizontal="center" vertical="center"/>
      <protection locked="0"/>
    </xf>
    <xf numFmtId="0" fontId="2" fillId="4" borderId="0" xfId="0" applyFont="1" applyFill="1" applyAlignment="1" applyProtection="1">
      <alignment horizontal="center" vertical="center"/>
      <protection locked="0"/>
    </xf>
    <xf numFmtId="164" fontId="6" fillId="4" borderId="0" xfId="1" applyNumberFormat="1" applyFont="1" applyFill="1" applyAlignment="1" applyProtection="1">
      <alignment horizontal="center" vertical="center"/>
      <protection locked="0"/>
    </xf>
    <xf numFmtId="0" fontId="2" fillId="0" borderId="0" xfId="0" applyFont="1" applyAlignment="1" applyProtection="1">
      <alignment horizontal="center" vertical="center" readingOrder="2"/>
      <protection locked="0"/>
    </xf>
    <xf numFmtId="49" fontId="2" fillId="0" borderId="0" xfId="0" applyNumberFormat="1" applyFont="1" applyAlignment="1" applyProtection="1">
      <alignment horizontal="center" vertical="center" readingOrder="2"/>
      <protection locked="0"/>
    </xf>
    <xf numFmtId="164" fontId="2" fillId="0" borderId="0" xfId="1" applyNumberFormat="1" applyFont="1" applyAlignment="1" applyProtection="1">
      <alignment horizontal="center" vertical="center" readingOrder="2"/>
      <protection locked="0"/>
    </xf>
    <xf numFmtId="43" fontId="2" fillId="0" borderId="0" xfId="0" applyNumberFormat="1" applyFont="1" applyProtection="1">
      <protection locked="0"/>
    </xf>
    <xf numFmtId="164" fontId="2" fillId="0" borderId="0" xfId="0" applyNumberFormat="1" applyFont="1" applyProtection="1">
      <protection locked="0"/>
    </xf>
    <xf numFmtId="0" fontId="12" fillId="0" borderId="0" xfId="0" applyFont="1" applyProtection="1">
      <protection locked="0"/>
    </xf>
    <xf numFmtId="0" fontId="0" fillId="0" borderId="0" xfId="0" applyProtection="1">
      <protection locked="0"/>
    </xf>
    <xf numFmtId="164" fontId="2" fillId="0" borderId="0" xfId="1" applyNumberFormat="1" applyFont="1" applyProtection="1"/>
    <xf numFmtId="0" fontId="2" fillId="0" borderId="0" xfId="0" applyFont="1" applyProtection="1"/>
    <xf numFmtId="0" fontId="9" fillId="4" borderId="0" xfId="0" applyFont="1" applyFill="1" applyProtection="1">
      <protection locked="0"/>
    </xf>
    <xf numFmtId="0" fontId="6" fillId="0" borderId="3" xfId="0" applyFont="1" applyBorder="1" applyProtection="1">
      <protection locked="0"/>
    </xf>
    <xf numFmtId="0" fontId="12" fillId="0" borderId="3" xfId="0" applyFont="1" applyBorder="1" applyProtection="1">
      <protection locked="0"/>
    </xf>
    <xf numFmtId="0" fontId="4" fillId="0" borderId="0" xfId="0" applyFont="1" applyAlignment="1">
      <alignment horizontal="center" vertical="center"/>
    </xf>
    <xf numFmtId="0" fontId="11" fillId="2" borderId="0" xfId="0" applyFont="1" applyFill="1" applyAlignment="1" applyProtection="1">
      <alignment horizontal="right" vertical="center"/>
      <protection hidden="1"/>
    </xf>
    <xf numFmtId="0" fontId="11" fillId="2" borderId="0" xfId="0" applyFont="1" applyFill="1" applyAlignment="1" applyProtection="1">
      <alignment horizontal="center" vertical="center"/>
      <protection hidden="1"/>
    </xf>
    <xf numFmtId="0" fontId="2" fillId="0" borderId="0" xfId="0" applyFont="1" applyAlignment="1" applyProtection="1">
      <alignment horizontal="center" vertical="center"/>
      <protection hidden="1"/>
    </xf>
    <xf numFmtId="0" fontId="3" fillId="0" borderId="0" xfId="0" applyFont="1" applyAlignment="1" applyProtection="1">
      <alignment horizontal="right" vertical="center" wrapText="1"/>
      <protection hidden="1"/>
    </xf>
    <xf numFmtId="0" fontId="2" fillId="0" borderId="0" xfId="0" applyFont="1" applyAlignment="1" applyProtection="1">
      <alignment horizontal="right" vertical="center" wrapText="1"/>
      <protection hidden="1"/>
    </xf>
    <xf numFmtId="49" fontId="2" fillId="0" borderId="0" xfId="0" applyNumberFormat="1" applyFont="1" applyAlignment="1" applyProtection="1">
      <alignment horizontal="right" vertical="center"/>
      <protection hidden="1"/>
    </xf>
    <xf numFmtId="0" fontId="2" fillId="0" borderId="0" xfId="0" applyFont="1" applyFill="1" applyAlignment="1" applyProtection="1">
      <alignment horizontal="right" vertical="center"/>
      <protection hidden="1"/>
    </xf>
    <xf numFmtId="0" fontId="10" fillId="2" borderId="0" xfId="0" applyFont="1" applyFill="1" applyAlignment="1" applyProtection="1">
      <alignment horizontal="right" vertical="center"/>
      <protection hidden="1"/>
    </xf>
    <xf numFmtId="164" fontId="2" fillId="0" borderId="0" xfId="1" applyNumberFormat="1" applyFont="1" applyProtection="1">
      <protection hidden="1"/>
    </xf>
    <xf numFmtId="164" fontId="7" fillId="0" borderId="0" xfId="1" applyNumberFormat="1" applyFont="1" applyProtection="1">
      <protection hidden="1"/>
    </xf>
    <xf numFmtId="0" fontId="2" fillId="0" borderId="0" xfId="0" applyFont="1" applyAlignment="1" applyProtection="1">
      <alignment horizontal="center" vertical="center" readingOrder="2"/>
      <protection hidden="1"/>
    </xf>
    <xf numFmtId="164" fontId="6" fillId="0" borderId="3" xfId="0" applyNumberFormat="1" applyFont="1" applyBorder="1" applyProtection="1">
      <protection locked="0"/>
    </xf>
    <xf numFmtId="0" fontId="14" fillId="0" borderId="0" xfId="0" applyFont="1"/>
    <xf numFmtId="0" fontId="2" fillId="0" borderId="0" xfId="0" applyFont="1" applyAlignment="1" applyProtection="1">
      <alignment horizontal="center"/>
      <protection locked="0"/>
    </xf>
    <xf numFmtId="0" fontId="2" fillId="0" borderId="0" xfId="0" applyFont="1" applyBorder="1" applyAlignment="1" applyProtection="1">
      <alignment horizontal="center"/>
      <protection locked="0"/>
    </xf>
  </cellXfs>
  <cellStyles count="3">
    <cellStyle name="Comma" xfId="1" builtinId="3"/>
    <cellStyle name="Hyperlink" xfId="2" builtinId="8"/>
    <cellStyle name="Normal" xfId="0" builtinId="0"/>
  </cellStyles>
  <dxfs count="34">
    <dxf>
      <font>
        <b/>
        <i val="0"/>
        <strike val="0"/>
        <condense val="0"/>
        <extend val="0"/>
        <outline val="0"/>
        <shadow val="0"/>
        <u val="none"/>
        <vertAlign val="baseline"/>
        <sz val="14"/>
        <color theme="1"/>
        <name val="B Nazanin"/>
        <scheme val="none"/>
      </font>
      <numFmt numFmtId="164" formatCode="_(* #,##0_);_(* \(#,##0\);_(* &quot;-&quot;??_);_(@_)"/>
      <protection locked="0" hidden="0"/>
    </dxf>
    <dxf>
      <font>
        <b/>
        <strike val="0"/>
        <outline val="0"/>
        <shadow val="0"/>
        <u val="none"/>
        <vertAlign val="baseline"/>
        <sz val="14"/>
        <color rgb="FF000000"/>
        <name val="B Nazanin"/>
        <scheme val="none"/>
      </font>
      <numFmt numFmtId="164" formatCode="_(* #,##0_);_(* \(#,##0\);_(* &quot;-&quot;??_);_(@_)"/>
      <protection locked="1" hidden="1"/>
    </dxf>
    <dxf>
      <font>
        <b/>
        <i val="0"/>
        <strike val="0"/>
        <condense val="0"/>
        <extend val="0"/>
        <outline val="0"/>
        <shadow val="0"/>
        <u val="none"/>
        <vertAlign val="baseline"/>
        <sz val="14"/>
        <color theme="1"/>
        <name val="B Nazanin"/>
        <scheme val="none"/>
      </font>
      <numFmt numFmtId="164" formatCode="_(* #,##0_);_(* \(#,##0\);_(* &quot;-&quot;??_);_(@_)"/>
      <protection locked="0" hidden="0"/>
    </dxf>
    <dxf>
      <font>
        <b/>
        <strike val="0"/>
        <outline val="0"/>
        <shadow val="0"/>
        <u val="none"/>
        <vertAlign val="baseline"/>
        <sz val="14"/>
        <color rgb="FF000000"/>
        <name val="B Nazanin"/>
        <scheme val="none"/>
      </font>
      <numFmt numFmtId="164" formatCode="_(* #,##0_);_(* \(#,##0\);_(* &quot;-&quot;??_);_(@_)"/>
      <protection locked="1" hidden="1"/>
    </dxf>
    <dxf>
      <font>
        <b/>
        <i val="0"/>
        <strike val="0"/>
        <condense val="0"/>
        <extend val="0"/>
        <outline val="0"/>
        <shadow val="0"/>
        <u val="none"/>
        <vertAlign val="baseline"/>
        <sz val="14"/>
        <color theme="1"/>
        <name val="B Nazanin"/>
        <scheme val="none"/>
      </font>
      <numFmt numFmtId="164" formatCode="_(* #,##0_);_(* \(#,##0\);_(* &quot;-&quot;??_);_(@_)"/>
      <protection locked="0" hidden="0"/>
    </dxf>
    <dxf>
      <font>
        <b/>
        <strike val="0"/>
        <outline val="0"/>
        <shadow val="0"/>
        <u val="none"/>
        <vertAlign val="baseline"/>
        <sz val="14"/>
        <color theme="1"/>
        <name val="B Nazanin"/>
        <scheme val="none"/>
      </font>
      <numFmt numFmtId="164" formatCode="_(* #,##0_);_(* \(#,##0\);_(* &quot;-&quot;??_);_(@_)"/>
      <protection locked="1" hidden="1"/>
    </dxf>
    <dxf>
      <font>
        <b/>
        <i val="0"/>
        <strike val="0"/>
        <condense val="0"/>
        <extend val="0"/>
        <outline val="0"/>
        <shadow val="0"/>
        <u val="none"/>
        <vertAlign val="baseline"/>
        <sz val="14"/>
        <color theme="1"/>
        <name val="B Nazanin"/>
        <scheme val="none"/>
      </font>
      <numFmt numFmtId="164" formatCode="_(* #,##0_);_(* \(#,##0\);_(* &quot;-&quot;??_);_(@_)"/>
      <protection locked="0" hidden="0"/>
    </dxf>
    <dxf>
      <font>
        <b/>
        <i val="0"/>
        <strike val="0"/>
        <condense val="0"/>
        <extend val="0"/>
        <outline val="0"/>
        <shadow val="0"/>
        <u val="none"/>
        <vertAlign val="baseline"/>
        <sz val="14"/>
        <color theme="1"/>
        <name val="B Nazanin"/>
        <scheme val="none"/>
      </font>
      <numFmt numFmtId="164" formatCode="_(* #,##0_);_(* \(#,##0\);_(* &quot;-&quot;??_);_(@_)"/>
      <protection locked="1" hidden="1"/>
    </dxf>
    <dxf>
      <font>
        <b/>
        <i val="0"/>
        <strike val="0"/>
        <condense val="0"/>
        <extend val="0"/>
        <outline val="0"/>
        <shadow val="0"/>
        <u val="none"/>
        <vertAlign val="baseline"/>
        <sz val="14"/>
        <color theme="1"/>
        <name val="B Nazanin"/>
        <scheme val="none"/>
      </font>
      <protection locked="0" hidden="0"/>
    </dxf>
    <dxf>
      <font>
        <b/>
        <strike val="0"/>
        <outline val="0"/>
        <shadow val="0"/>
        <u val="none"/>
        <vertAlign val="baseline"/>
        <sz val="14"/>
        <color theme="1"/>
        <name val="B Nazanin"/>
        <scheme val="none"/>
      </font>
      <protection locked="0" hidden="0"/>
    </dxf>
    <dxf>
      <font>
        <b/>
        <i val="0"/>
        <strike val="0"/>
        <condense val="0"/>
        <extend val="0"/>
        <outline val="0"/>
        <shadow val="0"/>
        <u val="none"/>
        <vertAlign val="baseline"/>
        <sz val="14"/>
        <color theme="1"/>
        <name val="B Nazanin"/>
        <scheme val="none"/>
      </font>
      <protection locked="0" hidden="0"/>
    </dxf>
    <dxf>
      <font>
        <b/>
        <strike val="0"/>
        <outline val="0"/>
        <shadow val="0"/>
        <u val="none"/>
        <vertAlign val="baseline"/>
        <sz val="14"/>
        <color theme="1"/>
        <name val="B Nazanin"/>
        <scheme val="none"/>
      </font>
      <protection locked="0" hidden="0"/>
    </dxf>
    <dxf>
      <font>
        <b/>
        <i val="0"/>
        <strike val="0"/>
        <condense val="0"/>
        <extend val="0"/>
        <outline val="0"/>
        <shadow val="0"/>
        <u val="none"/>
        <vertAlign val="baseline"/>
        <sz val="14"/>
        <color theme="1"/>
        <name val="B Nazanin"/>
        <scheme val="none"/>
      </font>
      <numFmt numFmtId="35" formatCode="_(* #,##0.00_);_(* \(#,##0.00\);_(* &quot;-&quot;??_);_(@_)"/>
      <protection locked="0" hidden="0"/>
    </dxf>
    <dxf>
      <font>
        <b/>
        <strike val="0"/>
        <outline val="0"/>
        <shadow val="0"/>
        <u val="none"/>
        <vertAlign val="baseline"/>
        <sz val="14"/>
        <color theme="1"/>
        <name val="B Nazanin"/>
        <scheme val="none"/>
      </font>
      <numFmt numFmtId="164" formatCode="_(* #,##0_);_(* \(#,##0\);_(* &quot;-&quot;??_);_(@_)"/>
      <protection locked="0" hidden="0"/>
    </dxf>
    <dxf>
      <protection locked="0" hidden="0"/>
    </dxf>
    <dxf>
      <border outline="0">
        <top style="medium">
          <color rgb="FF000000"/>
        </top>
      </border>
    </dxf>
    <dxf>
      <font>
        <b/>
        <strike val="0"/>
        <outline val="0"/>
        <shadow val="0"/>
        <u val="none"/>
        <vertAlign val="baseline"/>
        <sz val="14"/>
        <color rgb="FF000000"/>
        <name val="B Nazanin"/>
        <scheme val="none"/>
      </font>
      <protection locked="0" hidden="0"/>
    </dxf>
    <dxf>
      <font>
        <b/>
        <strike val="0"/>
        <outline val="0"/>
        <shadow val="0"/>
        <u val="none"/>
        <vertAlign val="baseline"/>
        <sz val="14"/>
        <color auto="1"/>
        <name val="B Nazanin"/>
        <scheme val="none"/>
      </font>
      <fill>
        <patternFill patternType="solid">
          <fgColor indexed="64"/>
          <bgColor theme="7" tint="0.39997558519241921"/>
        </patternFill>
      </fill>
      <protection locked="0" hidden="0"/>
    </dxf>
    <dxf>
      <font>
        <b/>
        <strike val="0"/>
        <outline val="0"/>
        <shadow val="0"/>
        <u val="none"/>
        <vertAlign val="baseline"/>
        <sz val="14"/>
        <color theme="1"/>
        <name val="B Nazanin"/>
        <scheme val="none"/>
      </font>
      <numFmt numFmtId="164" formatCode="_(* #,##0_);_(* \(#,##0\);_(* &quot;-&quot;??_);_(@_)"/>
      <alignment horizontal="center" vertical="center" textRotation="0" wrapText="0" indent="0" justifyLastLine="0" shrinkToFit="0" readingOrder="2"/>
      <protection locked="0" hidden="0"/>
    </dxf>
    <dxf>
      <font>
        <b/>
        <strike val="0"/>
        <outline val="0"/>
        <shadow val="0"/>
        <u val="none"/>
        <vertAlign val="baseline"/>
        <sz val="14"/>
        <color theme="1"/>
        <name val="B Nazanin"/>
        <scheme val="none"/>
      </font>
      <numFmt numFmtId="164" formatCode="_(* #,##0_);_(* \(#,##0\);_(* &quot;-&quot;??_);_(@_)"/>
      <alignment horizontal="center" vertical="center" textRotation="0" wrapText="0" indent="0" justifyLastLine="0" shrinkToFit="0" readingOrder="2"/>
      <protection locked="0" hidden="0"/>
    </dxf>
    <dxf>
      <font>
        <b/>
        <strike val="0"/>
        <outline val="0"/>
        <shadow val="0"/>
        <u val="none"/>
        <vertAlign val="baseline"/>
        <sz val="14"/>
        <color theme="1"/>
        <name val="B Nazanin"/>
        <scheme val="none"/>
      </font>
      <alignment horizontal="center" vertical="center" textRotation="0" wrapText="0" indent="0" justifyLastLine="0" shrinkToFit="0" readingOrder="2"/>
      <protection locked="1" hidden="1"/>
    </dxf>
    <dxf>
      <font>
        <b/>
        <strike val="0"/>
        <outline val="0"/>
        <shadow val="0"/>
        <u val="none"/>
        <vertAlign val="baseline"/>
        <sz val="14"/>
        <color theme="1"/>
        <name val="B Nazanin"/>
        <scheme val="none"/>
      </font>
      <alignment horizontal="center" vertical="center" textRotation="0" wrapText="0" indent="0" justifyLastLine="0" shrinkToFit="0" readingOrder="2"/>
      <protection locked="0" hidden="0"/>
    </dxf>
    <dxf>
      <font>
        <b/>
        <strike val="0"/>
        <outline val="0"/>
        <shadow val="0"/>
        <u val="none"/>
        <vertAlign val="baseline"/>
        <sz val="14"/>
        <color theme="1"/>
        <name val="B Nazanin"/>
        <scheme val="none"/>
      </font>
      <numFmt numFmtId="30" formatCode="@"/>
      <alignment horizontal="center" vertical="center" textRotation="0" wrapText="0" indent="0" justifyLastLine="0" shrinkToFit="0" readingOrder="2"/>
      <protection locked="0" hidden="0"/>
    </dxf>
    <dxf>
      <font>
        <b/>
        <strike val="0"/>
        <outline val="0"/>
        <shadow val="0"/>
        <u val="none"/>
        <vertAlign val="baseline"/>
        <sz val="14"/>
        <color theme="1"/>
        <name val="B Nazanin"/>
        <scheme val="none"/>
      </font>
      <alignment horizontal="center" vertical="center" textRotation="0" wrapText="0" indent="0" justifyLastLine="0" shrinkToFit="0" readingOrder="2"/>
      <protection locked="0" hidden="0"/>
    </dxf>
    <dxf>
      <font>
        <b/>
        <strike val="0"/>
        <outline val="0"/>
        <shadow val="0"/>
        <u val="none"/>
        <vertAlign val="baseline"/>
        <sz val="14"/>
        <color theme="1"/>
        <name val="B Nazanin"/>
        <scheme val="none"/>
      </font>
      <alignment horizontal="center" vertical="center" textRotation="0" wrapText="0" indent="0" justifyLastLine="0" shrinkToFit="0" readingOrder="2"/>
      <protection locked="0" hidden="0"/>
    </dxf>
    <dxf>
      <font>
        <b val="0"/>
        <i val="0"/>
        <strike val="0"/>
        <condense val="0"/>
        <extend val="0"/>
        <outline val="0"/>
        <shadow val="0"/>
        <u val="none"/>
        <vertAlign val="baseline"/>
        <sz val="14"/>
        <color theme="1"/>
        <name val="B Nazanin"/>
        <scheme val="none"/>
      </font>
      <fill>
        <patternFill patternType="solid">
          <fgColor indexed="64"/>
          <bgColor rgb="FF00B050"/>
        </patternFill>
      </fill>
      <alignment horizontal="center" vertical="center" textRotation="0" wrapText="0" indent="0" justifyLastLine="0" shrinkToFit="0" readingOrder="0"/>
      <protection locked="0" hidden="0"/>
    </dxf>
    <dxf>
      <font>
        <b/>
        <i val="0"/>
        <strike val="0"/>
        <condense val="0"/>
        <extend val="0"/>
        <outline val="0"/>
        <shadow val="0"/>
        <u val="none"/>
        <vertAlign val="baseline"/>
        <sz val="14"/>
        <color theme="1"/>
        <name val="B Nazanin"/>
        <scheme val="none"/>
      </font>
      <alignment horizontal="right" vertical="center" textRotation="0" wrapText="0" indent="0" justifyLastLine="0" shrinkToFit="0" readingOrder="0"/>
      <protection locked="1" hidden="1"/>
    </dxf>
    <dxf>
      <font>
        <b/>
        <i val="0"/>
        <strike val="0"/>
        <condense val="0"/>
        <extend val="0"/>
        <outline val="0"/>
        <shadow val="0"/>
        <u val="none"/>
        <vertAlign val="baseline"/>
        <sz val="14"/>
        <color theme="1"/>
        <name val="B Nazanin"/>
        <scheme val="none"/>
      </font>
      <alignment horizontal="right" vertical="center" textRotation="0" wrapText="0" indent="0" justifyLastLine="0" shrinkToFit="0" readingOrder="0"/>
    </dxf>
    <dxf>
      <font>
        <b/>
        <i val="0"/>
        <strike val="0"/>
        <condense val="0"/>
        <extend val="0"/>
        <outline val="0"/>
        <shadow val="0"/>
        <u val="none"/>
        <vertAlign val="baseline"/>
        <sz val="14"/>
        <color theme="1"/>
        <name val="B Nazanin"/>
        <scheme val="none"/>
      </font>
      <numFmt numFmtId="30" formatCode="@"/>
      <alignment horizontal="right" vertical="center" textRotation="0" wrapText="0" indent="0" justifyLastLine="0" shrinkToFit="0" readingOrder="0"/>
      <protection locked="1" hidden="1"/>
    </dxf>
    <dxf>
      <font>
        <b/>
        <i val="0"/>
        <strike val="0"/>
        <condense val="0"/>
        <extend val="0"/>
        <outline val="0"/>
        <shadow val="0"/>
        <u val="none"/>
        <vertAlign val="baseline"/>
        <sz val="14"/>
        <color theme="1"/>
        <name val="B Nazanin"/>
        <scheme val="none"/>
      </font>
      <numFmt numFmtId="30" formatCode="@"/>
      <alignment horizontal="right" vertical="center" textRotation="0" wrapText="0" indent="0" justifyLastLine="0" shrinkToFit="0" readingOrder="0"/>
    </dxf>
    <dxf>
      <font>
        <b/>
        <i val="0"/>
        <strike val="0"/>
        <condense val="0"/>
        <extend val="0"/>
        <outline val="0"/>
        <shadow val="0"/>
        <u val="none"/>
        <vertAlign val="baseline"/>
        <sz val="14"/>
        <color theme="1"/>
        <name val="B Nazanin"/>
        <scheme val="none"/>
      </font>
      <alignment horizontal="right" vertical="center" textRotation="0" wrapText="0" indent="0" justifyLastLine="0" shrinkToFit="0" readingOrder="0"/>
      <protection locked="1" hidden="1"/>
    </dxf>
    <dxf>
      <font>
        <b/>
        <i val="0"/>
        <strike val="0"/>
        <condense val="0"/>
        <extend val="0"/>
        <outline val="0"/>
        <shadow val="0"/>
        <u val="none"/>
        <vertAlign val="baseline"/>
        <sz val="14"/>
        <color theme="1"/>
        <name val="B Nazanin"/>
        <scheme val="none"/>
      </font>
      <alignment horizontal="right" vertical="center" textRotation="0" wrapText="0" indent="0" justifyLastLine="0" shrinkToFit="0" readingOrder="0"/>
    </dxf>
    <dxf>
      <protection locked="1" hidden="1"/>
    </dxf>
    <dxf>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id="4" name="Table4" displayName="Table4" ref="B6:D32" headerRowCount="0" totalsRowShown="0" headerRowDxfId="33" dataDxfId="32">
  <tableColumns count="3">
    <tableColumn id="1" name="Column1" headerRowDxfId="31" dataDxfId="30"/>
    <tableColumn id="2" name="Column2" headerRowDxfId="29" dataDxfId="28"/>
    <tableColumn id="3" name="Column3" headerRowDxfId="27" dataDxfId="26"/>
  </tableColumns>
  <tableStyleInfo name="TableStyleMedium7" showFirstColumn="0" showLastColumn="0" showRowStripes="1" showColumnStripes="0"/>
</table>
</file>

<file path=xl/tables/table2.xml><?xml version="1.0" encoding="utf-8"?>
<table xmlns="http://schemas.openxmlformats.org/spreadsheetml/2006/main" id="1" name="JOURNAL" displayName="JOURNAL" ref="B4:G167" totalsRowShown="0" headerRowDxfId="25" dataDxfId="24">
  <autoFilter ref="B4:G167"/>
  <tableColumns count="6">
    <tableColumn id="1" name="رویداد" dataDxfId="23"/>
    <tableColumn id="6" name="تاریخ" dataDxfId="22"/>
    <tableColumn id="2" name="کد حساب" dataDxfId="21"/>
    <tableColumn id="3" name="عنوان حساب" dataDxfId="20">
      <calculatedColumnFormula>VLOOKUP(JOURNAL[[#This Row],[کد حساب]],LEDGER[[کد حساب]:[عنوان حساب]],2,FALSE)</calculatedColumnFormula>
    </tableColumn>
    <tableColumn id="4" name="بدهکار" dataDxfId="19" dataCellStyle="Comma"/>
    <tableColumn id="5" name="بستانکار" dataDxfId="18" dataCellStyle="Comma"/>
  </tableColumns>
  <tableStyleInfo name="TableStyleLight21" showFirstColumn="0" showLastColumn="0" showRowStripes="1" showColumnStripes="0"/>
</table>
</file>

<file path=xl/tables/table3.xml><?xml version="1.0" encoding="utf-8"?>
<table xmlns="http://schemas.openxmlformats.org/spreadsheetml/2006/main" id="2" name="LEDGER" displayName="LEDGER" ref="I4:O44" totalsRowCount="1" headerRowDxfId="17" dataDxfId="16" totalsRowDxfId="14" tableBorderDxfId="15">
  <autoFilter ref="I4:O43"/>
  <tableColumns count="7">
    <tableColumn id="10" name="نوع حساب" dataDxfId="13" totalsRowDxfId="12" dataCellStyle="Comma"/>
    <tableColumn id="1" name="کد حساب" dataDxfId="11" totalsRowDxfId="10"/>
    <tableColumn id="2" name="عنوان حساب" dataDxfId="9" totalsRowDxfId="8"/>
    <tableColumn id="8" name="گردش بدهکار" totalsRowFunction="sum" dataDxfId="7" totalsRowDxfId="6" dataCellStyle="Comma">
      <calculatedColumnFormula>SUMIF(JOURNAL[[کد حساب]:[بستانکار]],LEDGER[[#This Row],[کد حساب]],JOURNAL[بدهکار])</calculatedColumnFormula>
    </tableColumn>
    <tableColumn id="4" name="گردش بستانکار" totalsRowFunction="sum" dataDxfId="5" totalsRowDxfId="4" dataCellStyle="Comma">
      <calculatedColumnFormula>SUMIF(JOURNAL[[کد حساب]:[بستانکار]],LEDGER[[#This Row],[کد حساب]],JOURNAL[بستانکار])</calculatedColumnFormula>
    </tableColumn>
    <tableColumn id="12" name="مانده نهایی-بد" totalsRowFunction="sum" dataDxfId="3" totalsRowDxfId="2" dataCellStyle="Comma">
      <calculatedColumnFormula>IF(LEDGER[[#This Row],[گردش بدهکار]]&gt;LEDGER[[#This Row],[گردش بستانکار]],LEDGER[[#This Row],[گردش بدهکار]]-LEDGER[[#This Row],[گردش بستانکار]],0)</calculatedColumnFormula>
    </tableColumn>
    <tableColumn id="13" name="مانده نهایی-بس" totalsRowFunction="sum" dataDxfId="1" totalsRowDxfId="0" dataCellStyle="Comma">
      <calculatedColumnFormula>IF(LEDGER[[#This Row],[گردش بستانکار]]&gt;LEDGER[[#This Row],[گردش بدهکار]],LEDGER[[#This Row],[گردش بستانکار]]-LEDGER[[#This Row],[گردش بدهکار]],0)</calculatedColumnFormula>
    </tableColumn>
  </tableColumns>
  <tableStyleInfo name="TableStyleMedium1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8"/>
  <sheetViews>
    <sheetView showGridLines="0" rightToLeft="1" workbookViewId="0">
      <selection activeCell="A4" sqref="A4"/>
    </sheetView>
  </sheetViews>
  <sheetFormatPr defaultRowHeight="30" x14ac:dyDescent="0.75"/>
  <cols>
    <col min="1" max="1" width="8.85546875" style="2" customWidth="1"/>
    <col min="2" max="2" width="45.28515625" style="2" customWidth="1"/>
    <col min="3" max="3" width="39.5703125" style="2" customWidth="1"/>
    <col min="4" max="9" width="9.140625" style="2"/>
    <col min="10" max="10" width="10.140625" style="2" bestFit="1" customWidth="1"/>
    <col min="11" max="16384" width="9.140625" style="2"/>
  </cols>
  <sheetData>
    <row r="2" spans="1:2" x14ac:dyDescent="0.75">
      <c r="B2" s="1"/>
    </row>
    <row r="4" spans="1:2" x14ac:dyDescent="0.75">
      <c r="B4" s="1"/>
    </row>
    <row r="6" spans="1:2" x14ac:dyDescent="0.75">
      <c r="B6" s="2" t="s">
        <v>0</v>
      </c>
    </row>
    <row r="7" spans="1:2" x14ac:dyDescent="0.75">
      <c r="A7" s="33">
        <v>1</v>
      </c>
      <c r="B7" s="2" t="s">
        <v>1</v>
      </c>
    </row>
    <row r="8" spans="1:2" x14ac:dyDescent="0.75">
      <c r="A8" s="33">
        <v>2</v>
      </c>
      <c r="B8" s="46" t="s">
        <v>98</v>
      </c>
    </row>
    <row r="9" spans="1:2" x14ac:dyDescent="0.75">
      <c r="A9" s="33"/>
    </row>
    <row r="10" spans="1:2" x14ac:dyDescent="0.75">
      <c r="A10" s="33"/>
    </row>
    <row r="11" spans="1:2" x14ac:dyDescent="0.75">
      <c r="A11" s="33"/>
    </row>
    <row r="12" spans="1:2" x14ac:dyDescent="0.75">
      <c r="A12" s="33"/>
    </row>
    <row r="13" spans="1:2" x14ac:dyDescent="0.75">
      <c r="A13" s="33"/>
    </row>
    <row r="18" spans="2:2" x14ac:dyDescent="0.75">
      <c r="B18"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6"/>
  <sheetViews>
    <sheetView rightToLeft="1" tabSelected="1" topLeftCell="A11" workbookViewId="0">
      <selection activeCell="C16" sqref="C16"/>
    </sheetView>
  </sheetViews>
  <sheetFormatPr defaultRowHeight="24" x14ac:dyDescent="0.25"/>
  <cols>
    <col min="1" max="1" width="9.140625" style="4"/>
    <col min="2" max="2" width="12.28515625" style="4" bestFit="1" customWidth="1"/>
    <col min="3" max="3" width="115.28515625" style="4" customWidth="1"/>
    <col min="4" max="16384" width="9.140625" style="4"/>
  </cols>
  <sheetData>
    <row r="2" spans="2:4" x14ac:dyDescent="0.25">
      <c r="B2" s="7" t="s">
        <v>2</v>
      </c>
      <c r="C2" s="7" t="s">
        <v>3</v>
      </c>
      <c r="D2" s="7" t="s">
        <v>4</v>
      </c>
    </row>
    <row r="3" spans="2:4" ht="114.75" customHeight="1" x14ac:dyDescent="0.25">
      <c r="B3" s="4">
        <v>1</v>
      </c>
      <c r="C3" s="5" t="s">
        <v>6</v>
      </c>
    </row>
    <row r="4" spans="2:4" ht="48" customHeight="1" x14ac:dyDescent="0.25">
      <c r="B4" s="4" t="s">
        <v>5</v>
      </c>
      <c r="C4" s="8" t="s">
        <v>108</v>
      </c>
    </row>
    <row r="6" spans="2:4" x14ac:dyDescent="0.25">
      <c r="B6" s="4">
        <v>2</v>
      </c>
      <c r="C6" s="6" t="s">
        <v>100</v>
      </c>
    </row>
    <row r="7" spans="2:4" ht="168.75" customHeight="1" x14ac:dyDescent="0.25">
      <c r="B7" s="4" t="s">
        <v>5</v>
      </c>
      <c r="C7" s="8" t="s">
        <v>109</v>
      </c>
    </row>
    <row r="9" spans="2:4" x14ac:dyDescent="0.25">
      <c r="B9" s="4">
        <v>3</v>
      </c>
      <c r="C9" s="6" t="s">
        <v>99</v>
      </c>
    </row>
    <row r="10" spans="2:4" ht="119.25" customHeight="1" x14ac:dyDescent="0.25">
      <c r="B10" s="4" t="s">
        <v>5</v>
      </c>
      <c r="C10" s="8" t="s">
        <v>110</v>
      </c>
    </row>
    <row r="12" spans="2:4" x14ac:dyDescent="0.25">
      <c r="B12" s="4">
        <v>4</v>
      </c>
      <c r="C12" s="6" t="s">
        <v>101</v>
      </c>
    </row>
    <row r="13" spans="2:4" ht="181.5" customHeight="1" x14ac:dyDescent="0.25">
      <c r="B13" s="4" t="s">
        <v>5</v>
      </c>
      <c r="C13" s="8" t="s">
        <v>111</v>
      </c>
    </row>
    <row r="15" spans="2:4" x14ac:dyDescent="0.25">
      <c r="B15" s="4">
        <v>5</v>
      </c>
      <c r="C15" s="6" t="s">
        <v>102</v>
      </c>
    </row>
    <row r="16" spans="2:4" ht="242.25" customHeight="1" x14ac:dyDescent="0.25">
      <c r="B16" s="4" t="s">
        <v>5</v>
      </c>
      <c r="C16" s="8" t="s">
        <v>112</v>
      </c>
    </row>
  </sheetData>
  <sheetProtection formatColumns="0" formatRows="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32"/>
  <sheetViews>
    <sheetView rightToLeft="1" zoomScale="115" zoomScaleNormal="115" workbookViewId="0">
      <selection activeCell="C3" sqref="C3"/>
    </sheetView>
  </sheetViews>
  <sheetFormatPr defaultRowHeight="24" x14ac:dyDescent="0.25"/>
  <cols>
    <col min="1" max="1" width="9.140625" style="6"/>
    <col min="2" max="2" width="12.7109375" style="6" customWidth="1"/>
    <col min="3" max="3" width="13" style="6" customWidth="1"/>
    <col min="4" max="4" width="116" style="6" customWidth="1"/>
    <col min="5" max="5" width="9.42578125" style="6" customWidth="1"/>
    <col min="6" max="16384" width="9.140625" style="6"/>
  </cols>
  <sheetData>
    <row r="2" spans="2:5" x14ac:dyDescent="0.25">
      <c r="C2" s="34" t="s">
        <v>2</v>
      </c>
      <c r="D2" s="34" t="s">
        <v>3</v>
      </c>
      <c r="E2" s="35" t="s">
        <v>4</v>
      </c>
    </row>
    <row r="3" spans="2:5" ht="162" customHeight="1" x14ac:dyDescent="0.25">
      <c r="C3" s="36">
        <v>6</v>
      </c>
      <c r="D3" s="37" t="s">
        <v>93</v>
      </c>
    </row>
    <row r="4" spans="2:5" x14ac:dyDescent="0.25">
      <c r="C4" s="36"/>
      <c r="D4" s="38"/>
    </row>
    <row r="5" spans="2:5" x14ac:dyDescent="0.25">
      <c r="B5" s="34" t="s">
        <v>35</v>
      </c>
      <c r="C5" s="34" t="s">
        <v>22</v>
      </c>
      <c r="D5" s="34" t="s">
        <v>23</v>
      </c>
    </row>
    <row r="6" spans="2:5" x14ac:dyDescent="0.25">
      <c r="B6" s="6">
        <v>1</v>
      </c>
      <c r="C6" s="39" t="s">
        <v>21</v>
      </c>
      <c r="D6" s="6" t="s">
        <v>103</v>
      </c>
    </row>
    <row r="7" spans="2:5" x14ac:dyDescent="0.25">
      <c r="B7" s="6">
        <v>2</v>
      </c>
      <c r="C7" s="39" t="s">
        <v>21</v>
      </c>
      <c r="D7" s="6" t="s">
        <v>104</v>
      </c>
    </row>
    <row r="8" spans="2:5" x14ac:dyDescent="0.25">
      <c r="B8" s="6">
        <v>3</v>
      </c>
      <c r="C8" s="39" t="s">
        <v>24</v>
      </c>
      <c r="D8" s="6" t="s">
        <v>7</v>
      </c>
    </row>
    <row r="9" spans="2:5" x14ac:dyDescent="0.25">
      <c r="B9" s="6">
        <v>4</v>
      </c>
      <c r="C9" s="39" t="s">
        <v>17</v>
      </c>
      <c r="D9" s="6" t="s">
        <v>44</v>
      </c>
    </row>
    <row r="10" spans="2:5" x14ac:dyDescent="0.25">
      <c r="B10" s="6">
        <v>5</v>
      </c>
      <c r="C10" s="39" t="s">
        <v>25</v>
      </c>
      <c r="D10" s="6" t="s">
        <v>105</v>
      </c>
    </row>
    <row r="11" spans="2:5" x14ac:dyDescent="0.25">
      <c r="B11" s="6">
        <v>6</v>
      </c>
      <c r="C11" s="39" t="s">
        <v>16</v>
      </c>
      <c r="D11" s="6" t="s">
        <v>8</v>
      </c>
    </row>
    <row r="12" spans="2:5" x14ac:dyDescent="0.25">
      <c r="B12" s="6">
        <v>7</v>
      </c>
      <c r="C12" s="39" t="s">
        <v>26</v>
      </c>
      <c r="D12" s="6" t="s">
        <v>11</v>
      </c>
    </row>
    <row r="13" spans="2:5" x14ac:dyDescent="0.25">
      <c r="B13" s="6">
        <v>8</v>
      </c>
      <c r="C13" s="39" t="s">
        <v>27</v>
      </c>
      <c r="D13" s="6" t="s">
        <v>12</v>
      </c>
    </row>
    <row r="14" spans="2:5" x14ac:dyDescent="0.25">
      <c r="B14" s="6">
        <v>9</v>
      </c>
      <c r="C14" s="39" t="s">
        <v>28</v>
      </c>
      <c r="D14" s="40" t="s">
        <v>95</v>
      </c>
    </row>
    <row r="15" spans="2:5" x14ac:dyDescent="0.25">
      <c r="B15" s="6">
        <v>10</v>
      </c>
      <c r="C15" s="39" t="s">
        <v>18</v>
      </c>
      <c r="D15" s="6" t="s">
        <v>85</v>
      </c>
    </row>
    <row r="16" spans="2:5" x14ac:dyDescent="0.25">
      <c r="B16" s="6">
        <v>11</v>
      </c>
      <c r="C16" s="39" t="s">
        <v>18</v>
      </c>
      <c r="D16" s="6" t="s">
        <v>29</v>
      </c>
    </row>
    <row r="17" spans="2:4" x14ac:dyDescent="0.25">
      <c r="B17" s="6">
        <v>12</v>
      </c>
      <c r="C17" s="39" t="s">
        <v>31</v>
      </c>
      <c r="D17" s="6" t="s">
        <v>30</v>
      </c>
    </row>
    <row r="18" spans="2:4" x14ac:dyDescent="0.25">
      <c r="B18" s="6">
        <v>13</v>
      </c>
      <c r="C18" s="39" t="s">
        <v>32</v>
      </c>
      <c r="D18" s="6" t="s">
        <v>20</v>
      </c>
    </row>
    <row r="19" spans="2:4" x14ac:dyDescent="0.25">
      <c r="B19" s="6">
        <v>14</v>
      </c>
      <c r="C19" s="39" t="s">
        <v>33</v>
      </c>
      <c r="D19" s="6" t="s">
        <v>86</v>
      </c>
    </row>
    <row r="20" spans="2:4" x14ac:dyDescent="0.25">
      <c r="B20" s="6">
        <v>15</v>
      </c>
      <c r="C20" s="39" t="s">
        <v>33</v>
      </c>
      <c r="D20" s="6" t="s">
        <v>34</v>
      </c>
    </row>
    <row r="21" spans="2:4" x14ac:dyDescent="0.25">
      <c r="B21" s="6">
        <v>16</v>
      </c>
      <c r="C21" s="39" t="s">
        <v>36</v>
      </c>
      <c r="D21" s="6" t="s">
        <v>13</v>
      </c>
    </row>
    <row r="22" spans="2:4" x14ac:dyDescent="0.25">
      <c r="B22" s="6">
        <v>17</v>
      </c>
      <c r="C22" s="39" t="s">
        <v>37</v>
      </c>
      <c r="D22" s="6" t="s">
        <v>94</v>
      </c>
    </row>
    <row r="23" spans="2:4" x14ac:dyDescent="0.25">
      <c r="B23" s="6">
        <v>18</v>
      </c>
      <c r="C23" s="39" t="s">
        <v>38</v>
      </c>
      <c r="D23" s="6" t="s">
        <v>15</v>
      </c>
    </row>
    <row r="24" spans="2:4" x14ac:dyDescent="0.25">
      <c r="B24" s="6">
        <v>19</v>
      </c>
      <c r="C24" s="39" t="s">
        <v>39</v>
      </c>
      <c r="D24" s="6" t="s">
        <v>45</v>
      </c>
    </row>
    <row r="25" spans="2:4" x14ac:dyDescent="0.25">
      <c r="B25" s="6">
        <v>20</v>
      </c>
      <c r="C25" s="39" t="s">
        <v>41</v>
      </c>
      <c r="D25" s="6" t="s">
        <v>40</v>
      </c>
    </row>
    <row r="26" spans="2:4" x14ac:dyDescent="0.25">
      <c r="B26" s="6">
        <v>21</v>
      </c>
      <c r="C26" s="39" t="s">
        <v>87</v>
      </c>
      <c r="D26" s="6" t="s">
        <v>88</v>
      </c>
    </row>
    <row r="27" spans="2:4" x14ac:dyDescent="0.25">
      <c r="B27" s="34" t="s">
        <v>35</v>
      </c>
      <c r="C27" s="34" t="s">
        <v>22</v>
      </c>
      <c r="D27" s="41" t="s">
        <v>42</v>
      </c>
    </row>
    <row r="28" spans="2:4" x14ac:dyDescent="0.25">
      <c r="B28" s="6">
        <v>22</v>
      </c>
      <c r="C28" s="39" t="s">
        <v>87</v>
      </c>
      <c r="D28" s="6" t="s">
        <v>43</v>
      </c>
    </row>
    <row r="29" spans="2:4" x14ac:dyDescent="0.25">
      <c r="B29" s="6">
        <v>23</v>
      </c>
      <c r="C29" s="39" t="s">
        <v>87</v>
      </c>
      <c r="D29" s="6" t="s">
        <v>14</v>
      </c>
    </row>
    <row r="30" spans="2:4" x14ac:dyDescent="0.25">
      <c r="B30" s="6">
        <v>24</v>
      </c>
      <c r="C30" s="39" t="s">
        <v>87</v>
      </c>
      <c r="D30" s="6" t="s">
        <v>19</v>
      </c>
    </row>
    <row r="31" spans="2:4" x14ac:dyDescent="0.25">
      <c r="B31" s="6">
        <v>25</v>
      </c>
      <c r="C31" s="39" t="s">
        <v>87</v>
      </c>
      <c r="D31" s="6" t="s">
        <v>106</v>
      </c>
    </row>
    <row r="32" spans="2:4" x14ac:dyDescent="0.25">
      <c r="B32" s="6">
        <v>26</v>
      </c>
      <c r="C32" s="39" t="s">
        <v>87</v>
      </c>
      <c r="D32" s="6" t="s">
        <v>46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167"/>
  <sheetViews>
    <sheetView rightToLeft="1" zoomScale="85" zoomScaleNormal="85" workbookViewId="0">
      <selection activeCell="B2" sqref="B2"/>
    </sheetView>
  </sheetViews>
  <sheetFormatPr defaultRowHeight="24" x14ac:dyDescent="0.6"/>
  <cols>
    <col min="1" max="1" width="9.140625" style="11"/>
    <col min="2" max="2" width="10" style="11" customWidth="1"/>
    <col min="3" max="3" width="10" style="12" customWidth="1"/>
    <col min="4" max="4" width="11.85546875" style="11" customWidth="1"/>
    <col min="5" max="5" width="32.28515625" style="9" customWidth="1"/>
    <col min="6" max="7" width="22" style="13" customWidth="1"/>
    <col min="8" max="9" width="9.140625" style="11"/>
    <col min="10" max="10" width="12.42578125" style="11" customWidth="1"/>
    <col min="11" max="11" width="35" style="11" bestFit="1" customWidth="1"/>
    <col min="12" max="13" width="16.140625" style="11" customWidth="1"/>
    <col min="14" max="14" width="17.140625" style="11" bestFit="1" customWidth="1"/>
    <col min="15" max="15" width="16.140625" style="11" customWidth="1"/>
    <col min="16" max="16" width="9.140625" style="11"/>
    <col min="17" max="17" width="9.140625" style="31"/>
    <col min="18" max="16384" width="9.140625" style="11"/>
  </cols>
  <sheetData>
    <row r="2" spans="2:17" x14ac:dyDescent="0.6">
      <c r="B2" s="9" t="s">
        <v>107</v>
      </c>
      <c r="E2" s="14"/>
      <c r="F2" s="15"/>
      <c r="G2" s="16"/>
      <c r="Q2" s="32" t="s">
        <v>92</v>
      </c>
    </row>
    <row r="3" spans="2:17" x14ac:dyDescent="0.6">
      <c r="B3" s="47" t="s">
        <v>96</v>
      </c>
      <c r="C3" s="47"/>
      <c r="D3" s="47"/>
      <c r="E3" s="47"/>
      <c r="F3" s="47"/>
      <c r="G3" s="47"/>
      <c r="I3" s="48" t="s">
        <v>97</v>
      </c>
      <c r="J3" s="48"/>
      <c r="K3" s="48"/>
      <c r="L3" s="48"/>
      <c r="M3" s="48"/>
      <c r="N3" s="48"/>
      <c r="O3" s="48"/>
      <c r="Q3" s="45"/>
    </row>
    <row r="4" spans="2:17" x14ac:dyDescent="0.6">
      <c r="B4" s="17" t="s">
        <v>47</v>
      </c>
      <c r="C4" s="18" t="s">
        <v>48</v>
      </c>
      <c r="D4" s="17" t="s">
        <v>49</v>
      </c>
      <c r="E4" s="19" t="s">
        <v>50</v>
      </c>
      <c r="F4" s="20" t="s">
        <v>51</v>
      </c>
      <c r="G4" s="20" t="s">
        <v>52</v>
      </c>
      <c r="I4" s="30" t="s">
        <v>53</v>
      </c>
      <c r="J4" s="30" t="s">
        <v>49</v>
      </c>
      <c r="K4" s="30" t="s">
        <v>50</v>
      </c>
      <c r="L4" s="30" t="s">
        <v>54</v>
      </c>
      <c r="M4" s="30" t="s">
        <v>55</v>
      </c>
      <c r="N4" s="30" t="s">
        <v>56</v>
      </c>
      <c r="O4" s="30" t="s">
        <v>57</v>
      </c>
    </row>
    <row r="5" spans="2:17" x14ac:dyDescent="0.6">
      <c r="B5" s="21"/>
      <c r="C5" s="22"/>
      <c r="D5" s="21"/>
      <c r="E5" s="44" t="e">
        <f>VLOOKUP(JOURNAL[[#This Row],[کد حساب]],LEDGER[[کد حساب]:[عنوان حساب]],2,FALSE)</f>
        <v>#N/A</v>
      </c>
      <c r="F5" s="23"/>
      <c r="G5" s="23"/>
      <c r="I5" s="28"/>
      <c r="J5" s="29">
        <v>1101</v>
      </c>
      <c r="K5" s="29" t="s">
        <v>58</v>
      </c>
      <c r="L5" s="42">
        <f ca="1">SUMIF(JOURNAL[[کد حساب]:[بستانکار]],LEDGER[[#This Row],[کد حساب]],JOURNAL[بدهکار])</f>
        <v>0</v>
      </c>
      <c r="M5" s="42">
        <f ca="1">SUMIF(JOURNAL[[کد حساب]:[بستانکار]],LEDGER[[#This Row],[کد حساب]],JOURNAL[بستانکار])</f>
        <v>0</v>
      </c>
      <c r="N5" s="42">
        <f ca="1">IF(LEDGER[[#This Row],[گردش بدهکار]]&gt;LEDGER[[#This Row],[گردش بستانکار]],LEDGER[[#This Row],[گردش بدهکار]]-LEDGER[[#This Row],[گردش بستانکار]],0)</f>
        <v>0</v>
      </c>
      <c r="O5" s="42">
        <f ca="1">IF(LEDGER[[#This Row],[گردش بستانکار]]&gt;LEDGER[[#This Row],[گردش بدهکار]],LEDGER[[#This Row],[گردش بستانکار]]-LEDGER[[#This Row],[گردش بدهکار]],0)</f>
        <v>0</v>
      </c>
    </row>
    <row r="6" spans="2:17" x14ac:dyDescent="0.6">
      <c r="B6" s="21"/>
      <c r="C6" s="22"/>
      <c r="D6" s="21"/>
      <c r="E6" s="44" t="e">
        <f>VLOOKUP(JOURNAL[[#This Row],[کد حساب]],LEDGER[[کد حساب]:[عنوان حساب]],2,FALSE)</f>
        <v>#N/A</v>
      </c>
      <c r="F6" s="23"/>
      <c r="G6" s="23"/>
      <c r="I6" s="28"/>
      <c r="J6" s="29">
        <v>1102</v>
      </c>
      <c r="K6" s="29" t="s">
        <v>59</v>
      </c>
      <c r="L6" s="42">
        <f ca="1">SUMIF(JOURNAL[[کد حساب]:[بستانکار]],LEDGER[[#This Row],[کد حساب]],JOURNAL[بدهکار])</f>
        <v>0</v>
      </c>
      <c r="M6" s="42">
        <f ca="1">SUMIF(JOURNAL[[کد حساب]:[بستانکار]],LEDGER[[#This Row],[کد حساب]],JOURNAL[بستانکار])</f>
        <v>0</v>
      </c>
      <c r="N6" s="42">
        <f ca="1">IF(LEDGER[[#This Row],[گردش بدهکار]]&gt;LEDGER[[#This Row],[گردش بستانکار]],LEDGER[[#This Row],[گردش بدهکار]]-LEDGER[[#This Row],[گردش بستانکار]],0)</f>
        <v>0</v>
      </c>
      <c r="O6" s="42">
        <f ca="1">IF(LEDGER[[#This Row],[گردش بستانکار]]&gt;LEDGER[[#This Row],[گردش بدهکار]],LEDGER[[#This Row],[گردش بستانکار]]-LEDGER[[#This Row],[گردش بدهکار]],0)</f>
        <v>0</v>
      </c>
    </row>
    <row r="7" spans="2:17" x14ac:dyDescent="0.6">
      <c r="B7" s="21"/>
      <c r="C7" s="22"/>
      <c r="D7" s="21"/>
      <c r="E7" s="44" t="e">
        <f>VLOOKUP(JOURNAL[[#This Row],[کد حساب]],LEDGER[[کد حساب]:[عنوان حساب]],2,FALSE)</f>
        <v>#N/A</v>
      </c>
      <c r="F7" s="23"/>
      <c r="G7" s="23"/>
      <c r="I7" s="28"/>
      <c r="J7" s="29">
        <v>1103</v>
      </c>
      <c r="K7" s="29" t="s">
        <v>60</v>
      </c>
      <c r="L7" s="42">
        <f ca="1">SUMIF(JOURNAL[[کد حساب]:[بستانکار]],LEDGER[[#This Row],[کد حساب]],JOURNAL[بدهکار])</f>
        <v>0</v>
      </c>
      <c r="M7" s="42">
        <f ca="1">SUMIF(JOURNAL[[کد حساب]:[بستانکار]],LEDGER[[#This Row],[کد حساب]],JOURNAL[بستانکار])</f>
        <v>0</v>
      </c>
      <c r="N7" s="42">
        <f ca="1">IF(LEDGER[[#This Row],[گردش بدهکار]]&gt;LEDGER[[#This Row],[گردش بستانکار]],LEDGER[[#This Row],[گردش بدهکار]]-LEDGER[[#This Row],[گردش بستانکار]],0)</f>
        <v>0</v>
      </c>
      <c r="O7" s="42">
        <f ca="1">IF(LEDGER[[#This Row],[گردش بستانکار]]&gt;LEDGER[[#This Row],[گردش بدهکار]],LEDGER[[#This Row],[گردش بستانکار]]-LEDGER[[#This Row],[گردش بدهکار]],0)</f>
        <v>0</v>
      </c>
    </row>
    <row r="8" spans="2:17" x14ac:dyDescent="0.6">
      <c r="B8" s="21"/>
      <c r="C8" s="22"/>
      <c r="D8" s="21"/>
      <c r="E8" s="44" t="e">
        <f>VLOOKUP(JOURNAL[[#This Row],[کد حساب]],LEDGER[[کد حساب]:[عنوان حساب]],2,FALSE)</f>
        <v>#N/A</v>
      </c>
      <c r="F8" s="23"/>
      <c r="G8" s="23"/>
      <c r="I8" s="28"/>
      <c r="J8" s="29">
        <v>1104</v>
      </c>
      <c r="K8" s="29" t="s">
        <v>61</v>
      </c>
      <c r="L8" s="42">
        <f ca="1">SUMIF(JOURNAL[[کد حساب]:[بستانکار]],LEDGER[[#This Row],[کد حساب]],JOURNAL[بدهکار])</f>
        <v>0</v>
      </c>
      <c r="M8" s="42">
        <f ca="1">SUMIF(JOURNAL[[کد حساب]:[بستانکار]],LEDGER[[#This Row],[کد حساب]],JOURNAL[بستانکار])</f>
        <v>0</v>
      </c>
      <c r="N8" s="42">
        <f ca="1">IF(LEDGER[[#This Row],[گردش بدهکار]]&gt;LEDGER[[#This Row],[گردش بستانکار]],LEDGER[[#This Row],[گردش بدهکار]]-LEDGER[[#This Row],[گردش بستانکار]],0)</f>
        <v>0</v>
      </c>
      <c r="O8" s="42">
        <f ca="1">IF(LEDGER[[#This Row],[گردش بستانکار]]&gt;LEDGER[[#This Row],[گردش بدهکار]],LEDGER[[#This Row],[گردش بستانکار]]-LEDGER[[#This Row],[گردش بدهکار]],0)</f>
        <v>0</v>
      </c>
    </row>
    <row r="9" spans="2:17" x14ac:dyDescent="0.6">
      <c r="B9" s="21"/>
      <c r="C9" s="22"/>
      <c r="D9" s="21"/>
      <c r="E9" s="44" t="e">
        <f>VLOOKUP(JOURNAL[[#This Row],[کد حساب]],LEDGER[[کد حساب]:[عنوان حساب]],2,FALSE)</f>
        <v>#N/A</v>
      </c>
      <c r="F9" s="23"/>
      <c r="G9" s="23"/>
      <c r="I9" s="28"/>
      <c r="J9" s="29">
        <v>1105</v>
      </c>
      <c r="K9" s="29" t="s">
        <v>62</v>
      </c>
      <c r="L9" s="42">
        <f ca="1">SUMIF(JOURNAL[[کد حساب]:[بستانکار]],LEDGER[[#This Row],[کد حساب]],JOURNAL[بدهکار])</f>
        <v>0</v>
      </c>
      <c r="M9" s="42">
        <f ca="1">SUMIF(JOURNAL[[کد حساب]:[بستانکار]],LEDGER[[#This Row],[کد حساب]],JOURNAL[بستانکار])</f>
        <v>0</v>
      </c>
      <c r="N9" s="42">
        <f ca="1">IF(LEDGER[[#This Row],[گردش بدهکار]]&gt;LEDGER[[#This Row],[گردش بستانکار]],LEDGER[[#This Row],[گردش بدهکار]]-LEDGER[[#This Row],[گردش بستانکار]],0)</f>
        <v>0</v>
      </c>
      <c r="O9" s="42">
        <f ca="1">IF(LEDGER[[#This Row],[گردش بستانکار]]&gt;LEDGER[[#This Row],[گردش بدهکار]],LEDGER[[#This Row],[گردش بستانکار]]-LEDGER[[#This Row],[گردش بدهکار]],0)</f>
        <v>0</v>
      </c>
    </row>
    <row r="10" spans="2:17" x14ac:dyDescent="0.6">
      <c r="B10" s="21"/>
      <c r="C10" s="22"/>
      <c r="D10" s="21"/>
      <c r="E10" s="44" t="e">
        <f>VLOOKUP(JOURNAL[[#This Row],[کد حساب]],LEDGER[[کد حساب]:[عنوان حساب]],2,FALSE)</f>
        <v>#N/A</v>
      </c>
      <c r="F10" s="23"/>
      <c r="G10" s="23"/>
      <c r="I10" s="28"/>
      <c r="J10" s="29">
        <v>1106</v>
      </c>
      <c r="K10" s="29" t="s">
        <v>63</v>
      </c>
      <c r="L10" s="42">
        <f ca="1">SUMIF(JOURNAL[[کد حساب]:[بستانکار]],LEDGER[[#This Row],[کد حساب]],JOURNAL[بدهکار])</f>
        <v>0</v>
      </c>
      <c r="M10" s="42">
        <f ca="1">SUMIF(JOURNAL[[کد حساب]:[بستانکار]],LEDGER[[#This Row],[کد حساب]],JOURNAL[بستانکار])</f>
        <v>0</v>
      </c>
      <c r="N10" s="42">
        <f ca="1">IF(LEDGER[[#This Row],[گردش بدهکار]]&gt;LEDGER[[#This Row],[گردش بستانکار]],LEDGER[[#This Row],[گردش بدهکار]]-LEDGER[[#This Row],[گردش بستانکار]],0)</f>
        <v>0</v>
      </c>
      <c r="O10" s="42">
        <f ca="1">IF(LEDGER[[#This Row],[گردش بستانکار]]&gt;LEDGER[[#This Row],[گردش بدهکار]],LEDGER[[#This Row],[گردش بستانکار]]-LEDGER[[#This Row],[گردش بدهکار]],0)</f>
        <v>0</v>
      </c>
    </row>
    <row r="11" spans="2:17" x14ac:dyDescent="0.6">
      <c r="B11" s="21"/>
      <c r="C11" s="22"/>
      <c r="D11" s="21"/>
      <c r="E11" s="44" t="e">
        <f>VLOOKUP(JOURNAL[[#This Row],[کد حساب]],LEDGER[[کد حساب]:[عنوان حساب]],2,FALSE)</f>
        <v>#N/A</v>
      </c>
      <c r="F11" s="23"/>
      <c r="G11" s="23"/>
      <c r="I11" s="28"/>
      <c r="J11" s="29">
        <v>1107</v>
      </c>
      <c r="K11" s="29" t="s">
        <v>64</v>
      </c>
      <c r="L11" s="42">
        <f ca="1">SUMIF(JOURNAL[[کد حساب]:[بستانکار]],LEDGER[[#This Row],[کد حساب]],JOURNAL[بدهکار])</f>
        <v>0</v>
      </c>
      <c r="M11" s="42">
        <f ca="1">SUMIF(JOURNAL[[کد حساب]:[بستانکار]],LEDGER[[#This Row],[کد حساب]],JOURNAL[بستانکار])</f>
        <v>0</v>
      </c>
      <c r="N11" s="42">
        <f ca="1">IF(LEDGER[[#This Row],[گردش بدهکار]]&gt;LEDGER[[#This Row],[گردش بستانکار]],LEDGER[[#This Row],[گردش بدهکار]]-LEDGER[[#This Row],[گردش بستانکار]],0)</f>
        <v>0</v>
      </c>
      <c r="O11" s="42">
        <f ca="1">IF(LEDGER[[#This Row],[گردش بستانکار]]&gt;LEDGER[[#This Row],[گردش بدهکار]],LEDGER[[#This Row],[گردش بستانکار]]-LEDGER[[#This Row],[گردش بدهکار]],0)</f>
        <v>0</v>
      </c>
    </row>
    <row r="12" spans="2:17" x14ac:dyDescent="0.6">
      <c r="B12" s="21"/>
      <c r="C12" s="22"/>
      <c r="D12" s="21"/>
      <c r="E12" s="44" t="e">
        <f>VLOOKUP(JOURNAL[[#This Row],[کد حساب]],LEDGER[[کد حساب]:[عنوان حساب]],2,FALSE)</f>
        <v>#N/A</v>
      </c>
      <c r="F12" s="23"/>
      <c r="G12" s="23"/>
      <c r="I12" s="28"/>
      <c r="J12" s="29">
        <v>1108</v>
      </c>
      <c r="K12" s="29" t="s">
        <v>65</v>
      </c>
      <c r="L12" s="42">
        <f ca="1">SUMIF(JOURNAL[[کد حساب]:[بستانکار]],LEDGER[[#This Row],[کد حساب]],JOURNAL[بدهکار])</f>
        <v>0</v>
      </c>
      <c r="M12" s="42">
        <f ca="1">SUMIF(JOURNAL[[کد حساب]:[بستانکار]],LEDGER[[#This Row],[کد حساب]],JOURNAL[بستانکار])</f>
        <v>0</v>
      </c>
      <c r="N12" s="42">
        <f ca="1">IF(LEDGER[[#This Row],[گردش بدهکار]]&gt;LEDGER[[#This Row],[گردش بستانکار]],LEDGER[[#This Row],[گردش بدهکار]]-LEDGER[[#This Row],[گردش بستانکار]],0)</f>
        <v>0</v>
      </c>
      <c r="O12" s="42">
        <f ca="1">IF(LEDGER[[#This Row],[گردش بستانکار]]&gt;LEDGER[[#This Row],[گردش بدهکار]],LEDGER[[#This Row],[گردش بستانکار]]-LEDGER[[#This Row],[گردش بدهکار]],0)</f>
        <v>0</v>
      </c>
    </row>
    <row r="13" spans="2:17" x14ac:dyDescent="0.6">
      <c r="B13" s="21"/>
      <c r="C13" s="22"/>
      <c r="D13" s="21"/>
      <c r="E13" s="44" t="e">
        <f>VLOOKUP(JOURNAL[[#This Row],[کد حساب]],LEDGER[[کد حساب]:[عنوان حساب]],2,FALSE)</f>
        <v>#N/A</v>
      </c>
      <c r="F13" s="23"/>
      <c r="G13" s="23"/>
      <c r="I13" s="28"/>
      <c r="J13" s="29">
        <v>1109</v>
      </c>
      <c r="K13" s="29" t="s">
        <v>66</v>
      </c>
      <c r="L13" s="42">
        <f ca="1">SUMIF(JOURNAL[[کد حساب]:[بستانکار]],LEDGER[[#This Row],[کد حساب]],JOURNAL[بدهکار])</f>
        <v>0</v>
      </c>
      <c r="M13" s="42">
        <f ca="1">SUMIF(JOURNAL[[کد حساب]:[بستانکار]],LEDGER[[#This Row],[کد حساب]],JOURNAL[بستانکار])</f>
        <v>0</v>
      </c>
      <c r="N13" s="42">
        <f ca="1">IF(LEDGER[[#This Row],[گردش بدهکار]]&gt;LEDGER[[#This Row],[گردش بستانکار]],LEDGER[[#This Row],[گردش بدهکار]]-LEDGER[[#This Row],[گردش بستانکار]],0)</f>
        <v>0</v>
      </c>
      <c r="O13" s="42">
        <f ca="1">IF(LEDGER[[#This Row],[گردش بستانکار]]&gt;LEDGER[[#This Row],[گردش بدهکار]],LEDGER[[#This Row],[گردش بستانکار]]-LEDGER[[#This Row],[گردش بدهکار]],0)</f>
        <v>0</v>
      </c>
    </row>
    <row r="14" spans="2:17" x14ac:dyDescent="0.6">
      <c r="B14" s="21"/>
      <c r="C14" s="22"/>
      <c r="D14" s="21"/>
      <c r="E14" s="44" t="e">
        <f>VLOOKUP(JOURNAL[[#This Row],[کد حساب]],LEDGER[[کد حساب]:[عنوان حساب]],2,FALSE)</f>
        <v>#N/A</v>
      </c>
      <c r="F14" s="23"/>
      <c r="G14" s="23"/>
      <c r="I14" s="28"/>
      <c r="J14" s="29">
        <v>2101</v>
      </c>
      <c r="K14" s="29" t="s">
        <v>67</v>
      </c>
      <c r="L14" s="42">
        <f ca="1">SUMIF(JOURNAL[[کد حساب]:[بستانکار]],LEDGER[[#This Row],[کد حساب]],JOURNAL[بدهکار])</f>
        <v>0</v>
      </c>
      <c r="M14" s="42">
        <f ca="1">SUMIF(JOURNAL[[کد حساب]:[بستانکار]],LEDGER[[#This Row],[کد حساب]],JOURNAL[بستانکار])</f>
        <v>0</v>
      </c>
      <c r="N14" s="42">
        <f ca="1">IF(LEDGER[[#This Row],[گردش بدهکار]]&gt;LEDGER[[#This Row],[گردش بستانکار]],LEDGER[[#This Row],[گردش بدهکار]]-LEDGER[[#This Row],[گردش بستانکار]],0)</f>
        <v>0</v>
      </c>
      <c r="O14" s="42">
        <f ca="1">IF(LEDGER[[#This Row],[گردش بستانکار]]&gt;LEDGER[[#This Row],[گردش بدهکار]],LEDGER[[#This Row],[گردش بستانکار]]-LEDGER[[#This Row],[گردش بدهکار]],0)</f>
        <v>0</v>
      </c>
    </row>
    <row r="15" spans="2:17" x14ac:dyDescent="0.6">
      <c r="B15" s="21"/>
      <c r="C15" s="22"/>
      <c r="D15" s="21"/>
      <c r="E15" s="44" t="e">
        <f>VLOOKUP(JOURNAL[[#This Row],[کد حساب]],LEDGER[[کد حساب]:[عنوان حساب]],2,FALSE)</f>
        <v>#N/A</v>
      </c>
      <c r="F15" s="23"/>
      <c r="G15" s="23"/>
      <c r="I15" s="28"/>
      <c r="J15" s="29">
        <v>2102</v>
      </c>
      <c r="K15" s="29" t="s">
        <v>68</v>
      </c>
      <c r="L15" s="42">
        <f ca="1">SUMIF(JOURNAL[[کد حساب]:[بستانکار]],LEDGER[[#This Row],[کد حساب]],JOURNAL[بدهکار])</f>
        <v>0</v>
      </c>
      <c r="M15" s="42">
        <f ca="1">SUMIF(JOURNAL[[کد حساب]:[بستانکار]],LEDGER[[#This Row],[کد حساب]],JOURNAL[بستانکار])</f>
        <v>0</v>
      </c>
      <c r="N15" s="42">
        <f ca="1">IF(LEDGER[[#This Row],[گردش بدهکار]]&gt;LEDGER[[#This Row],[گردش بستانکار]],LEDGER[[#This Row],[گردش بدهکار]]-LEDGER[[#This Row],[گردش بستانکار]],0)</f>
        <v>0</v>
      </c>
      <c r="O15" s="42">
        <f ca="1">IF(LEDGER[[#This Row],[گردش بستانکار]]&gt;LEDGER[[#This Row],[گردش بدهکار]],LEDGER[[#This Row],[گردش بستانکار]]-LEDGER[[#This Row],[گردش بدهکار]],0)</f>
        <v>0</v>
      </c>
    </row>
    <row r="16" spans="2:17" x14ac:dyDescent="0.6">
      <c r="B16" s="21"/>
      <c r="C16" s="22"/>
      <c r="D16" s="21"/>
      <c r="E16" s="44" t="e">
        <f>VLOOKUP(JOURNAL[[#This Row],[کد حساب]],LEDGER[[کد حساب]:[عنوان حساب]],2,FALSE)</f>
        <v>#N/A</v>
      </c>
      <c r="F16" s="23"/>
      <c r="G16" s="23"/>
      <c r="I16" s="28"/>
      <c r="J16" s="29">
        <v>2103</v>
      </c>
      <c r="K16" s="29" t="s">
        <v>69</v>
      </c>
      <c r="L16" s="42">
        <f ca="1">SUMIF(JOURNAL[[کد حساب]:[بستانکار]],LEDGER[[#This Row],[کد حساب]],JOURNAL[بدهکار])</f>
        <v>0</v>
      </c>
      <c r="M16" s="42">
        <f ca="1">SUMIF(JOURNAL[[کد حساب]:[بستانکار]],LEDGER[[#This Row],[کد حساب]],JOURNAL[بستانکار])</f>
        <v>0</v>
      </c>
      <c r="N16" s="42">
        <f ca="1">IF(LEDGER[[#This Row],[گردش بدهکار]]&gt;LEDGER[[#This Row],[گردش بستانکار]],LEDGER[[#This Row],[گردش بدهکار]]-LEDGER[[#This Row],[گردش بستانکار]],0)</f>
        <v>0</v>
      </c>
      <c r="O16" s="42">
        <f ca="1">IF(LEDGER[[#This Row],[گردش بستانکار]]&gt;LEDGER[[#This Row],[گردش بدهکار]],LEDGER[[#This Row],[گردش بستانکار]]-LEDGER[[#This Row],[گردش بدهکار]],0)</f>
        <v>0</v>
      </c>
    </row>
    <row r="17" spans="2:15" x14ac:dyDescent="0.6">
      <c r="B17" s="21"/>
      <c r="C17" s="22"/>
      <c r="D17" s="21"/>
      <c r="E17" s="44" t="e">
        <f>VLOOKUP(JOURNAL[[#This Row],[کد حساب]],LEDGER[[کد حساب]:[عنوان حساب]],2,FALSE)</f>
        <v>#N/A</v>
      </c>
      <c r="F17" s="23"/>
      <c r="G17" s="23"/>
      <c r="I17" s="28"/>
      <c r="J17" s="29">
        <v>2104</v>
      </c>
      <c r="K17" s="29" t="s">
        <v>90</v>
      </c>
      <c r="L17" s="42">
        <f ca="1">SUMIF(JOURNAL[[کد حساب]:[بستانکار]],LEDGER[[#This Row],[کد حساب]],JOURNAL[بدهکار])</f>
        <v>0</v>
      </c>
      <c r="M17" s="42">
        <f ca="1">SUMIF(JOURNAL[[کد حساب]:[بستانکار]],LEDGER[[#This Row],[کد حساب]],JOURNAL[بستانکار])</f>
        <v>0</v>
      </c>
      <c r="N17" s="42">
        <f ca="1">IF(LEDGER[[#This Row],[گردش بدهکار]]&gt;LEDGER[[#This Row],[گردش بستانکار]],LEDGER[[#This Row],[گردش بدهکار]]-LEDGER[[#This Row],[گردش بستانکار]],0)</f>
        <v>0</v>
      </c>
      <c r="O17" s="42">
        <f ca="1">IF(LEDGER[[#This Row],[گردش بستانکار]]&gt;LEDGER[[#This Row],[گردش بدهکار]],LEDGER[[#This Row],[گردش بستانکار]]-LEDGER[[#This Row],[گردش بدهکار]],0)</f>
        <v>0</v>
      </c>
    </row>
    <row r="18" spans="2:15" x14ac:dyDescent="0.6">
      <c r="B18" s="21"/>
      <c r="C18" s="22"/>
      <c r="D18" s="21"/>
      <c r="E18" s="44" t="e">
        <f>VLOOKUP(JOURNAL[[#This Row],[کد حساب]],LEDGER[[کد حساب]:[عنوان حساب]],2,FALSE)</f>
        <v>#N/A</v>
      </c>
      <c r="F18" s="23"/>
      <c r="G18" s="23"/>
      <c r="I18" s="28"/>
      <c r="J18" s="29">
        <v>2105</v>
      </c>
      <c r="K18" s="29" t="s">
        <v>70</v>
      </c>
      <c r="L18" s="42">
        <f ca="1">SUMIF(JOURNAL[[کد حساب]:[بستانکار]],LEDGER[[#This Row],[کد حساب]],JOURNAL[بدهکار])</f>
        <v>0</v>
      </c>
      <c r="M18" s="42">
        <f ca="1">SUMIF(JOURNAL[[کد حساب]:[بستانکار]],LEDGER[[#This Row],[کد حساب]],JOURNAL[بستانکار])</f>
        <v>0</v>
      </c>
      <c r="N18" s="42">
        <f ca="1">IF(LEDGER[[#This Row],[گردش بدهکار]]&gt;LEDGER[[#This Row],[گردش بستانکار]],LEDGER[[#This Row],[گردش بدهکار]]-LEDGER[[#This Row],[گردش بستانکار]],0)</f>
        <v>0</v>
      </c>
      <c r="O18" s="42">
        <f ca="1">IF(LEDGER[[#This Row],[گردش بستانکار]]&gt;LEDGER[[#This Row],[گردش بدهکار]],LEDGER[[#This Row],[گردش بستانکار]]-LEDGER[[#This Row],[گردش بدهکار]],0)</f>
        <v>0</v>
      </c>
    </row>
    <row r="19" spans="2:15" x14ac:dyDescent="0.6">
      <c r="B19" s="21"/>
      <c r="C19" s="22"/>
      <c r="D19" s="21"/>
      <c r="E19" s="44" t="e">
        <f>VLOOKUP(JOURNAL[[#This Row],[کد حساب]],LEDGER[[کد حساب]:[عنوان حساب]],2,FALSE)</f>
        <v>#N/A</v>
      </c>
      <c r="F19" s="23"/>
      <c r="G19" s="23"/>
      <c r="I19" s="28"/>
      <c r="J19" s="29">
        <v>2106</v>
      </c>
      <c r="K19" s="29" t="s">
        <v>91</v>
      </c>
      <c r="L19" s="42">
        <f ca="1">SUMIF(JOURNAL[[کد حساب]:[بستانکار]],LEDGER[[#This Row],[کد حساب]],JOURNAL[بدهکار])</f>
        <v>0</v>
      </c>
      <c r="M19" s="42">
        <f ca="1">SUMIF(JOURNAL[[کد حساب]:[بستانکار]],LEDGER[[#This Row],[کد حساب]],JOURNAL[بستانکار])</f>
        <v>0</v>
      </c>
      <c r="N19" s="42">
        <f ca="1">IF(LEDGER[[#This Row],[گردش بدهکار]]&gt;LEDGER[[#This Row],[گردش بستانکار]],LEDGER[[#This Row],[گردش بدهکار]]-LEDGER[[#This Row],[گردش بستانکار]],0)</f>
        <v>0</v>
      </c>
      <c r="O19" s="42">
        <f ca="1">IF(LEDGER[[#This Row],[گردش بستانکار]]&gt;LEDGER[[#This Row],[گردش بدهکار]],LEDGER[[#This Row],[گردش بستانکار]]-LEDGER[[#This Row],[گردش بدهکار]],0)</f>
        <v>0</v>
      </c>
    </row>
    <row r="20" spans="2:15" x14ac:dyDescent="0.6">
      <c r="B20" s="21"/>
      <c r="C20" s="22"/>
      <c r="D20" s="21"/>
      <c r="E20" s="44" t="e">
        <f>VLOOKUP(JOURNAL[[#This Row],[کد حساب]],LEDGER[[کد حساب]:[عنوان حساب]],2,FALSE)</f>
        <v>#N/A</v>
      </c>
      <c r="F20" s="23"/>
      <c r="G20" s="23"/>
      <c r="I20" s="28"/>
      <c r="J20" s="29">
        <v>3101</v>
      </c>
      <c r="K20" s="29" t="s">
        <v>84</v>
      </c>
      <c r="L20" s="42">
        <f ca="1">SUMIF(JOURNAL[[کد حساب]:[بستانکار]],LEDGER[[#This Row],[کد حساب]],JOURNAL[بدهکار])</f>
        <v>0</v>
      </c>
      <c r="M20" s="42">
        <f ca="1">SUMIF(JOURNAL[[کد حساب]:[بستانکار]],LEDGER[[#This Row],[کد حساب]],JOURNAL[بستانکار])</f>
        <v>0</v>
      </c>
      <c r="N20" s="42">
        <f ca="1">IF(LEDGER[[#This Row],[گردش بدهکار]]&gt;LEDGER[[#This Row],[گردش بستانکار]],LEDGER[[#This Row],[گردش بدهکار]]-LEDGER[[#This Row],[گردش بستانکار]],0)</f>
        <v>0</v>
      </c>
      <c r="O20" s="42">
        <f ca="1">IF(LEDGER[[#This Row],[گردش بستانکار]]&gt;LEDGER[[#This Row],[گردش بدهکار]],LEDGER[[#This Row],[گردش بستانکار]]-LEDGER[[#This Row],[گردش بدهکار]],0)</f>
        <v>0</v>
      </c>
    </row>
    <row r="21" spans="2:15" x14ac:dyDescent="0.6">
      <c r="B21" s="21"/>
      <c r="C21" s="22"/>
      <c r="D21" s="21"/>
      <c r="E21" s="44" t="e">
        <f>VLOOKUP(JOURNAL[[#This Row],[کد حساب]],LEDGER[[کد حساب]:[عنوان حساب]],2,FALSE)</f>
        <v>#N/A</v>
      </c>
      <c r="F21" s="23"/>
      <c r="G21" s="23"/>
      <c r="I21" s="28"/>
      <c r="J21" s="29">
        <v>4101</v>
      </c>
      <c r="K21" s="29" t="s">
        <v>9</v>
      </c>
      <c r="L21" s="42">
        <f ca="1">SUMIF(JOURNAL[[کد حساب]:[بستانکار]],LEDGER[[#This Row],[کد حساب]],JOURNAL[بدهکار])</f>
        <v>0</v>
      </c>
      <c r="M21" s="42">
        <f ca="1">SUMIF(JOURNAL[[کد حساب]:[بستانکار]],LEDGER[[#This Row],[کد حساب]],JOURNAL[بستانکار])</f>
        <v>0</v>
      </c>
      <c r="N21" s="42">
        <f ca="1">IF(LEDGER[[#This Row],[گردش بدهکار]]&gt;LEDGER[[#This Row],[گردش بستانکار]],LEDGER[[#This Row],[گردش بدهکار]]-LEDGER[[#This Row],[گردش بستانکار]],0)</f>
        <v>0</v>
      </c>
      <c r="O21" s="42">
        <f ca="1">IF(LEDGER[[#This Row],[گردش بستانکار]]&gt;LEDGER[[#This Row],[گردش بدهکار]],LEDGER[[#This Row],[گردش بستانکار]]-LEDGER[[#This Row],[گردش بدهکار]],0)</f>
        <v>0</v>
      </c>
    </row>
    <row r="22" spans="2:15" x14ac:dyDescent="0.6">
      <c r="B22" s="21"/>
      <c r="C22" s="22"/>
      <c r="D22" s="21"/>
      <c r="E22" s="44" t="e">
        <f>VLOOKUP(JOURNAL[[#This Row],[کد حساب]],LEDGER[[کد حساب]:[عنوان حساب]],2,FALSE)</f>
        <v>#N/A</v>
      </c>
      <c r="F22" s="23"/>
      <c r="G22" s="23"/>
      <c r="I22" s="28"/>
      <c r="J22" s="29">
        <v>5101</v>
      </c>
      <c r="K22" s="29" t="s">
        <v>71</v>
      </c>
      <c r="L22" s="42">
        <f ca="1">SUMIF(JOURNAL[[کد حساب]:[بستانکار]],LEDGER[[#This Row],[کد حساب]],JOURNAL[بدهکار])</f>
        <v>0</v>
      </c>
      <c r="M22" s="42">
        <f ca="1">SUMIF(JOURNAL[[کد حساب]:[بستانکار]],LEDGER[[#This Row],[کد حساب]],JOURNAL[بستانکار])</f>
        <v>0</v>
      </c>
      <c r="N22" s="42">
        <f ca="1">IF(LEDGER[[#This Row],[گردش بدهکار]]&gt;LEDGER[[#This Row],[گردش بستانکار]],LEDGER[[#This Row],[گردش بدهکار]]-LEDGER[[#This Row],[گردش بستانکار]],0)</f>
        <v>0</v>
      </c>
      <c r="O22" s="42">
        <f ca="1">IF(LEDGER[[#This Row],[گردش بستانکار]]&gt;LEDGER[[#This Row],[گردش بدهکار]],LEDGER[[#This Row],[گردش بستانکار]]-LEDGER[[#This Row],[گردش بدهکار]],0)</f>
        <v>0</v>
      </c>
    </row>
    <row r="23" spans="2:15" x14ac:dyDescent="0.6">
      <c r="B23" s="21"/>
      <c r="C23" s="22"/>
      <c r="D23" s="21"/>
      <c r="E23" s="44" t="e">
        <f>VLOOKUP(JOURNAL[[#This Row],[کد حساب]],LEDGER[[کد حساب]:[عنوان حساب]],2,FALSE)</f>
        <v>#N/A</v>
      </c>
      <c r="F23" s="23"/>
      <c r="G23" s="23"/>
      <c r="I23" s="28"/>
      <c r="J23" s="29">
        <v>5102</v>
      </c>
      <c r="K23" s="29" t="s">
        <v>72</v>
      </c>
      <c r="L23" s="42">
        <f ca="1">SUMIF(JOURNAL[[کد حساب]:[بستانکار]],LEDGER[[#This Row],[کد حساب]],JOURNAL[بدهکار])</f>
        <v>0</v>
      </c>
      <c r="M23" s="42">
        <f ca="1">SUMIF(JOURNAL[[کد حساب]:[بستانکار]],LEDGER[[#This Row],[کد حساب]],JOURNAL[بستانکار])</f>
        <v>0</v>
      </c>
      <c r="N23" s="42">
        <f ca="1">IF(LEDGER[[#This Row],[گردش بدهکار]]&gt;LEDGER[[#This Row],[گردش بستانکار]],LEDGER[[#This Row],[گردش بدهکار]]-LEDGER[[#This Row],[گردش بستانکار]],0)</f>
        <v>0</v>
      </c>
      <c r="O23" s="42">
        <f ca="1">IF(LEDGER[[#This Row],[گردش بستانکار]]&gt;LEDGER[[#This Row],[گردش بدهکار]],LEDGER[[#This Row],[گردش بستانکار]]-LEDGER[[#This Row],[گردش بدهکار]],0)</f>
        <v>0</v>
      </c>
    </row>
    <row r="24" spans="2:15" x14ac:dyDescent="0.6">
      <c r="B24" s="21"/>
      <c r="C24" s="22"/>
      <c r="D24" s="21"/>
      <c r="E24" s="44" t="e">
        <f>VLOOKUP(JOURNAL[[#This Row],[کد حساب]],LEDGER[[کد حساب]:[عنوان حساب]],2,FALSE)</f>
        <v>#N/A</v>
      </c>
      <c r="F24" s="23"/>
      <c r="G24" s="23"/>
      <c r="I24" s="28"/>
      <c r="J24" s="29">
        <v>5103</v>
      </c>
      <c r="K24" s="29" t="s">
        <v>73</v>
      </c>
      <c r="L24" s="42">
        <f ca="1">SUMIF(JOURNAL[[کد حساب]:[بستانکار]],LEDGER[[#This Row],[کد حساب]],JOURNAL[بدهکار])</f>
        <v>0</v>
      </c>
      <c r="M24" s="42">
        <f ca="1">SUMIF(JOURNAL[[کد حساب]:[بستانکار]],LEDGER[[#This Row],[کد حساب]],JOURNAL[بستانکار])</f>
        <v>0</v>
      </c>
      <c r="N24" s="42">
        <f ca="1">IF(LEDGER[[#This Row],[گردش بدهکار]]&gt;LEDGER[[#This Row],[گردش بستانکار]],LEDGER[[#This Row],[گردش بدهکار]]-LEDGER[[#This Row],[گردش بستانکار]],0)</f>
        <v>0</v>
      </c>
      <c r="O24" s="42">
        <f ca="1">IF(LEDGER[[#This Row],[گردش بستانکار]]&gt;LEDGER[[#This Row],[گردش بدهکار]],LEDGER[[#This Row],[گردش بستانکار]]-LEDGER[[#This Row],[گردش بدهکار]],0)</f>
        <v>0</v>
      </c>
    </row>
    <row r="25" spans="2:15" x14ac:dyDescent="0.6">
      <c r="B25" s="21"/>
      <c r="C25" s="22"/>
      <c r="D25" s="21"/>
      <c r="E25" s="44" t="e">
        <f>VLOOKUP(JOURNAL[[#This Row],[کد حساب]],LEDGER[[کد حساب]:[عنوان حساب]],2,FALSE)</f>
        <v>#N/A</v>
      </c>
      <c r="F25" s="23"/>
      <c r="G25" s="23"/>
      <c r="I25" s="28"/>
      <c r="J25" s="29">
        <v>6101</v>
      </c>
      <c r="K25" s="29" t="s">
        <v>10</v>
      </c>
      <c r="L25" s="42">
        <f ca="1">SUMIF(JOURNAL[[کد حساب]:[بستانکار]],LEDGER[[#This Row],[کد حساب]],JOURNAL[بدهکار])</f>
        <v>0</v>
      </c>
      <c r="M25" s="42">
        <f ca="1">SUMIF(JOURNAL[[کد حساب]:[بستانکار]],LEDGER[[#This Row],[کد حساب]],JOURNAL[بستانکار])</f>
        <v>0</v>
      </c>
      <c r="N25" s="42">
        <f ca="1">IF(LEDGER[[#This Row],[گردش بدهکار]]&gt;LEDGER[[#This Row],[گردش بستانکار]],LEDGER[[#This Row],[گردش بدهکار]]-LEDGER[[#This Row],[گردش بستانکار]],0)</f>
        <v>0</v>
      </c>
      <c r="O25" s="42">
        <f ca="1">IF(LEDGER[[#This Row],[گردش بستانکار]]&gt;LEDGER[[#This Row],[گردش بدهکار]],LEDGER[[#This Row],[گردش بستانکار]]-LEDGER[[#This Row],[گردش بدهکار]],0)</f>
        <v>0</v>
      </c>
    </row>
    <row r="26" spans="2:15" x14ac:dyDescent="0.6">
      <c r="B26" s="21"/>
      <c r="C26" s="22"/>
      <c r="D26" s="21"/>
      <c r="E26" s="44" t="e">
        <f>VLOOKUP(JOURNAL[[#This Row],[کد حساب]],LEDGER[[کد حساب]:[عنوان حساب]],2,FALSE)</f>
        <v>#N/A</v>
      </c>
      <c r="F26" s="23"/>
      <c r="G26" s="23"/>
      <c r="I26" s="28"/>
      <c r="J26" s="29">
        <v>6102</v>
      </c>
      <c r="K26" s="29" t="s">
        <v>74</v>
      </c>
      <c r="L26" s="42">
        <f ca="1">SUMIF(JOURNAL[[کد حساب]:[بستانکار]],LEDGER[[#This Row],[کد حساب]],JOURNAL[بدهکار])</f>
        <v>0</v>
      </c>
      <c r="M26" s="42">
        <f ca="1">SUMIF(JOURNAL[[کد حساب]:[بستانکار]],LEDGER[[#This Row],[کد حساب]],JOURNAL[بستانکار])</f>
        <v>0</v>
      </c>
      <c r="N26" s="42">
        <f ca="1">IF(LEDGER[[#This Row],[گردش بدهکار]]&gt;LEDGER[[#This Row],[گردش بستانکار]],LEDGER[[#This Row],[گردش بدهکار]]-LEDGER[[#This Row],[گردش بستانکار]],0)</f>
        <v>0</v>
      </c>
      <c r="O26" s="42">
        <f ca="1">IF(LEDGER[[#This Row],[گردش بستانکار]]&gt;LEDGER[[#This Row],[گردش بدهکار]],LEDGER[[#This Row],[گردش بستانکار]]-LEDGER[[#This Row],[گردش بدهکار]],0)</f>
        <v>0</v>
      </c>
    </row>
    <row r="27" spans="2:15" x14ac:dyDescent="0.6">
      <c r="B27" s="21"/>
      <c r="C27" s="22"/>
      <c r="D27" s="21"/>
      <c r="E27" s="44" t="e">
        <f>VLOOKUP(JOURNAL[[#This Row],[کد حساب]],LEDGER[[کد حساب]:[عنوان حساب]],2,FALSE)</f>
        <v>#N/A</v>
      </c>
      <c r="F27" s="23"/>
      <c r="G27" s="23"/>
      <c r="I27" s="28"/>
      <c r="J27" s="29">
        <v>6103</v>
      </c>
      <c r="K27" s="29" t="s">
        <v>75</v>
      </c>
      <c r="L27" s="42">
        <f ca="1">SUMIF(JOURNAL[[کد حساب]:[بستانکار]],LEDGER[[#This Row],[کد حساب]],JOURNAL[بدهکار])</f>
        <v>0</v>
      </c>
      <c r="M27" s="42">
        <f ca="1">SUMIF(JOURNAL[[کد حساب]:[بستانکار]],LEDGER[[#This Row],[کد حساب]],JOURNAL[بستانکار])</f>
        <v>0</v>
      </c>
      <c r="N27" s="42">
        <f ca="1">IF(LEDGER[[#This Row],[گردش بدهکار]]&gt;LEDGER[[#This Row],[گردش بستانکار]],LEDGER[[#This Row],[گردش بدهکار]]-LEDGER[[#This Row],[گردش بستانکار]],0)</f>
        <v>0</v>
      </c>
      <c r="O27" s="42">
        <f ca="1">IF(LEDGER[[#This Row],[گردش بستانکار]]&gt;LEDGER[[#This Row],[گردش بدهکار]],LEDGER[[#This Row],[گردش بستانکار]]-LEDGER[[#This Row],[گردش بدهکار]],0)</f>
        <v>0</v>
      </c>
    </row>
    <row r="28" spans="2:15" x14ac:dyDescent="0.6">
      <c r="B28" s="21"/>
      <c r="C28" s="22"/>
      <c r="D28" s="21"/>
      <c r="E28" s="44" t="e">
        <f>VLOOKUP(JOURNAL[[#This Row],[کد حساب]],LEDGER[[کد حساب]:[عنوان حساب]],2,FALSE)</f>
        <v>#N/A</v>
      </c>
      <c r="F28" s="23"/>
      <c r="G28" s="23"/>
      <c r="I28" s="28"/>
      <c r="J28" s="29">
        <v>6104</v>
      </c>
      <c r="K28" s="29" t="s">
        <v>76</v>
      </c>
      <c r="L28" s="42">
        <f ca="1">SUMIF(JOURNAL[[کد حساب]:[بستانکار]],LEDGER[[#This Row],[کد حساب]],JOURNAL[بدهکار])</f>
        <v>0</v>
      </c>
      <c r="M28" s="42">
        <f ca="1">SUMIF(JOURNAL[[کد حساب]:[بستانکار]],LEDGER[[#This Row],[کد حساب]],JOURNAL[بستانکار])</f>
        <v>0</v>
      </c>
      <c r="N28" s="42">
        <f ca="1">IF(LEDGER[[#This Row],[گردش بدهکار]]&gt;LEDGER[[#This Row],[گردش بستانکار]],LEDGER[[#This Row],[گردش بدهکار]]-LEDGER[[#This Row],[گردش بستانکار]],0)</f>
        <v>0</v>
      </c>
      <c r="O28" s="42">
        <f ca="1">IF(LEDGER[[#This Row],[گردش بستانکار]]&gt;LEDGER[[#This Row],[گردش بدهکار]],LEDGER[[#This Row],[گردش بستانکار]]-LEDGER[[#This Row],[گردش بدهکار]],0)</f>
        <v>0</v>
      </c>
    </row>
    <row r="29" spans="2:15" x14ac:dyDescent="0.6">
      <c r="B29" s="21"/>
      <c r="C29" s="22"/>
      <c r="D29" s="21"/>
      <c r="E29" s="44" t="e">
        <f>VLOOKUP(JOURNAL[[#This Row],[کد حساب]],LEDGER[[کد حساب]:[عنوان حساب]],2,FALSE)</f>
        <v>#N/A</v>
      </c>
      <c r="F29" s="23"/>
      <c r="G29" s="23"/>
      <c r="I29" s="28"/>
      <c r="J29" s="29">
        <v>6105</v>
      </c>
      <c r="K29" s="29" t="s">
        <v>77</v>
      </c>
      <c r="L29" s="42">
        <f ca="1">SUMIF(JOURNAL[[کد حساب]:[بستانکار]],LEDGER[[#This Row],[کد حساب]],JOURNAL[بدهکار])</f>
        <v>0</v>
      </c>
      <c r="M29" s="42">
        <f ca="1">SUMIF(JOURNAL[[کد حساب]:[بستانکار]],LEDGER[[#This Row],[کد حساب]],JOURNAL[بستانکار])</f>
        <v>0</v>
      </c>
      <c r="N29" s="42">
        <f ca="1">IF(LEDGER[[#This Row],[گردش بدهکار]]&gt;LEDGER[[#This Row],[گردش بستانکار]],LEDGER[[#This Row],[گردش بدهکار]]-LEDGER[[#This Row],[گردش بستانکار]],0)</f>
        <v>0</v>
      </c>
      <c r="O29" s="42">
        <f ca="1">IF(LEDGER[[#This Row],[گردش بستانکار]]&gt;LEDGER[[#This Row],[گردش بدهکار]],LEDGER[[#This Row],[گردش بستانکار]]-LEDGER[[#This Row],[گردش بدهکار]],0)</f>
        <v>0</v>
      </c>
    </row>
    <row r="30" spans="2:15" x14ac:dyDescent="0.6">
      <c r="B30" s="21"/>
      <c r="C30" s="22"/>
      <c r="D30" s="21"/>
      <c r="E30" s="44" t="e">
        <f>VLOOKUP(JOURNAL[[#This Row],[کد حساب]],LEDGER[[کد حساب]:[عنوان حساب]],2,FALSE)</f>
        <v>#N/A</v>
      </c>
      <c r="F30" s="23"/>
      <c r="G30" s="23"/>
      <c r="I30" s="28"/>
      <c r="J30" s="29">
        <v>6106</v>
      </c>
      <c r="K30" s="29" t="s">
        <v>78</v>
      </c>
      <c r="L30" s="42">
        <f ca="1">SUMIF(JOURNAL[[کد حساب]:[بستانکار]],LEDGER[[#This Row],[کد حساب]],JOURNAL[بدهکار])</f>
        <v>0</v>
      </c>
      <c r="M30" s="42">
        <f ca="1">SUMIF(JOURNAL[[کد حساب]:[بستانکار]],LEDGER[[#This Row],[کد حساب]],JOURNAL[بستانکار])</f>
        <v>0</v>
      </c>
      <c r="N30" s="42">
        <f ca="1">IF(LEDGER[[#This Row],[گردش بدهکار]]&gt;LEDGER[[#This Row],[گردش بستانکار]],LEDGER[[#This Row],[گردش بدهکار]]-LEDGER[[#This Row],[گردش بستانکار]],0)</f>
        <v>0</v>
      </c>
      <c r="O30" s="42">
        <f ca="1">IF(LEDGER[[#This Row],[گردش بستانکار]]&gt;LEDGER[[#This Row],[گردش بدهکار]],LEDGER[[#This Row],[گردش بستانکار]]-LEDGER[[#This Row],[گردش بدهکار]],0)</f>
        <v>0</v>
      </c>
    </row>
    <row r="31" spans="2:15" x14ac:dyDescent="0.6">
      <c r="B31" s="21"/>
      <c r="C31" s="22"/>
      <c r="D31" s="21"/>
      <c r="E31" s="44" t="e">
        <f>VLOOKUP(JOURNAL[[#This Row],[کد حساب]],LEDGER[[کد حساب]:[عنوان حساب]],2,FALSE)</f>
        <v>#N/A</v>
      </c>
      <c r="F31" s="23"/>
      <c r="G31" s="23"/>
      <c r="I31" s="28"/>
      <c r="J31" s="29">
        <v>6107</v>
      </c>
      <c r="K31" s="29" t="s">
        <v>79</v>
      </c>
      <c r="L31" s="42">
        <f ca="1">SUMIF(JOURNAL[[کد حساب]:[بستانکار]],LEDGER[[#This Row],[کد حساب]],JOURNAL[بدهکار])</f>
        <v>0</v>
      </c>
      <c r="M31" s="42">
        <f ca="1">SUMIF(JOURNAL[[کد حساب]:[بستانکار]],LEDGER[[#This Row],[کد حساب]],JOURNAL[بستانکار])</f>
        <v>0</v>
      </c>
      <c r="N31" s="42">
        <f ca="1">IF(LEDGER[[#This Row],[گردش بدهکار]]&gt;LEDGER[[#This Row],[گردش بستانکار]],LEDGER[[#This Row],[گردش بدهکار]]-LEDGER[[#This Row],[گردش بستانکار]],0)</f>
        <v>0</v>
      </c>
      <c r="O31" s="42">
        <f ca="1">IF(LEDGER[[#This Row],[گردش بستانکار]]&gt;LEDGER[[#This Row],[گردش بدهکار]],LEDGER[[#This Row],[گردش بستانکار]]-LEDGER[[#This Row],[گردش بدهکار]],0)</f>
        <v>0</v>
      </c>
    </row>
    <row r="32" spans="2:15" x14ac:dyDescent="0.6">
      <c r="B32" s="21"/>
      <c r="C32" s="22"/>
      <c r="D32" s="21"/>
      <c r="E32" s="44" t="e">
        <f>VLOOKUP(JOURNAL[[#This Row],[کد حساب]],LEDGER[[کد حساب]:[عنوان حساب]],2,FALSE)</f>
        <v>#N/A</v>
      </c>
      <c r="F32" s="23"/>
      <c r="G32" s="23"/>
      <c r="I32" s="28"/>
      <c r="J32" s="29">
        <v>6108</v>
      </c>
      <c r="K32" s="29" t="s">
        <v>80</v>
      </c>
      <c r="L32" s="42">
        <f ca="1">SUMIF(JOURNAL[[کد حساب]:[بستانکار]],LEDGER[[#This Row],[کد حساب]],JOURNAL[بدهکار])</f>
        <v>0</v>
      </c>
      <c r="M32" s="42">
        <f ca="1">SUMIF(JOURNAL[[کد حساب]:[بستانکار]],LEDGER[[#This Row],[کد حساب]],JOURNAL[بستانکار])</f>
        <v>0</v>
      </c>
      <c r="N32" s="42">
        <f ca="1">IF(LEDGER[[#This Row],[گردش بدهکار]]&gt;LEDGER[[#This Row],[گردش بستانکار]],LEDGER[[#This Row],[گردش بدهکار]]-LEDGER[[#This Row],[گردش بستانکار]],0)</f>
        <v>0</v>
      </c>
      <c r="O32" s="42">
        <f ca="1">IF(LEDGER[[#This Row],[گردش بستانکار]]&gt;LEDGER[[#This Row],[گردش بدهکار]],LEDGER[[#This Row],[گردش بستانکار]]-LEDGER[[#This Row],[گردش بدهکار]],0)</f>
        <v>0</v>
      </c>
    </row>
    <row r="33" spans="2:15" x14ac:dyDescent="0.6">
      <c r="B33" s="21"/>
      <c r="C33" s="22"/>
      <c r="D33" s="21"/>
      <c r="E33" s="44" t="e">
        <f>VLOOKUP(JOURNAL[[#This Row],[کد حساب]],LEDGER[[کد حساب]:[عنوان حساب]],2,FALSE)</f>
        <v>#N/A</v>
      </c>
      <c r="F33" s="23"/>
      <c r="G33" s="23"/>
      <c r="I33" s="28"/>
      <c r="J33" s="29">
        <v>6109</v>
      </c>
      <c r="K33" s="29" t="s">
        <v>81</v>
      </c>
      <c r="L33" s="42">
        <f ca="1">SUMIF(JOURNAL[[کد حساب]:[بستانکار]],LEDGER[[#This Row],[کد حساب]],JOURNAL[بدهکار])</f>
        <v>0</v>
      </c>
      <c r="M33" s="42">
        <f ca="1">SUMIF(JOURNAL[[کد حساب]:[بستانکار]],LEDGER[[#This Row],[کد حساب]],JOURNAL[بستانکار])</f>
        <v>0</v>
      </c>
      <c r="N33" s="42">
        <f ca="1">IF(LEDGER[[#This Row],[گردش بدهکار]]&gt;LEDGER[[#This Row],[گردش بستانکار]],LEDGER[[#This Row],[گردش بدهکار]]-LEDGER[[#This Row],[گردش بستانکار]],0)</f>
        <v>0</v>
      </c>
      <c r="O33" s="42">
        <f ca="1">IF(LEDGER[[#This Row],[گردش بستانکار]]&gt;LEDGER[[#This Row],[گردش بدهکار]],LEDGER[[#This Row],[گردش بستانکار]]-LEDGER[[#This Row],[گردش بدهکار]],0)</f>
        <v>0</v>
      </c>
    </row>
    <row r="34" spans="2:15" x14ac:dyDescent="0.6">
      <c r="B34" s="21"/>
      <c r="C34" s="22"/>
      <c r="D34" s="21"/>
      <c r="E34" s="44" t="e">
        <f>VLOOKUP(JOURNAL[[#This Row],[کد حساب]],LEDGER[[کد حساب]:[عنوان حساب]],2,FALSE)</f>
        <v>#N/A</v>
      </c>
      <c r="F34" s="23"/>
      <c r="G34" s="23"/>
      <c r="I34" s="28"/>
      <c r="J34" s="29">
        <v>6110</v>
      </c>
      <c r="K34" s="29" t="s">
        <v>82</v>
      </c>
      <c r="L34" s="42">
        <f ca="1">SUMIF(JOURNAL[[کد حساب]:[بستانکار]],LEDGER[[#This Row],[کد حساب]],JOURNAL[بدهکار])</f>
        <v>0</v>
      </c>
      <c r="M34" s="42">
        <f ca="1">SUMIF(JOURNAL[[کد حساب]:[بستانکار]],LEDGER[[#This Row],[کد حساب]],JOURNAL[بستانکار])</f>
        <v>0</v>
      </c>
      <c r="N34" s="42">
        <f ca="1">IF(LEDGER[[#This Row],[گردش بدهکار]]&gt;LEDGER[[#This Row],[گردش بستانکار]],LEDGER[[#This Row],[گردش بدهکار]]-LEDGER[[#This Row],[گردش بستانکار]],0)</f>
        <v>0</v>
      </c>
      <c r="O34" s="42">
        <f ca="1">IF(LEDGER[[#This Row],[گردش بستانکار]]&gt;LEDGER[[#This Row],[گردش بدهکار]],LEDGER[[#This Row],[گردش بستانکار]]-LEDGER[[#This Row],[گردش بدهکار]],0)</f>
        <v>0</v>
      </c>
    </row>
    <row r="35" spans="2:15" x14ac:dyDescent="0.6">
      <c r="B35" s="21"/>
      <c r="C35" s="22"/>
      <c r="D35" s="21"/>
      <c r="E35" s="44" t="e">
        <f>VLOOKUP(JOURNAL[[#This Row],[کد حساب]],LEDGER[[کد حساب]:[عنوان حساب]],2,FALSE)</f>
        <v>#N/A</v>
      </c>
      <c r="F35" s="23"/>
      <c r="G35" s="23"/>
      <c r="I35" s="29"/>
      <c r="J35" s="29">
        <v>7101</v>
      </c>
      <c r="K35" s="29" t="s">
        <v>83</v>
      </c>
      <c r="L35" s="42">
        <f ca="1">SUMIF(JOURNAL[[کد حساب]:[بستانکار]],LEDGER[[#This Row],[کد حساب]],JOURNAL[بدهکار])</f>
        <v>0</v>
      </c>
      <c r="M35" s="42">
        <f ca="1">SUMIF(JOURNAL[[کد حساب]:[بستانکار]],LEDGER[[#This Row],[کد حساب]],JOURNAL[بستانکار])</f>
        <v>0</v>
      </c>
      <c r="N35" s="42">
        <f ca="1">IF(LEDGER[[#This Row],[گردش بدهکار]]&gt;LEDGER[[#This Row],[گردش بستانکار]],LEDGER[[#This Row],[گردش بدهکار]]-LEDGER[[#This Row],[گردش بستانکار]],0)</f>
        <v>0</v>
      </c>
      <c r="O35" s="42">
        <f ca="1">IF(LEDGER[[#This Row],[گردش بستانکار]]&gt;LEDGER[[#This Row],[گردش بدهکار]],LEDGER[[#This Row],[گردش بستانکار]]-LEDGER[[#This Row],[گردش بدهکار]],0)</f>
        <v>0</v>
      </c>
    </row>
    <row r="36" spans="2:15" x14ac:dyDescent="0.6">
      <c r="B36" s="21"/>
      <c r="C36" s="22"/>
      <c r="D36" s="21"/>
      <c r="E36" s="44" t="e">
        <f>VLOOKUP(JOURNAL[[#This Row],[کد حساب]],LEDGER[[کد حساب]:[عنوان حساب]],2,FALSE)</f>
        <v>#N/A</v>
      </c>
      <c r="F36" s="23"/>
      <c r="G36" s="23"/>
      <c r="I36" s="10"/>
      <c r="J36" s="9">
        <v>7102</v>
      </c>
      <c r="K36" s="9"/>
      <c r="L36" s="42">
        <f ca="1">SUMIF(JOURNAL[[کد حساب]:[بستانکار]],LEDGER[[#This Row],[کد حساب]],JOURNAL[بدهکار])</f>
        <v>0</v>
      </c>
      <c r="M36" s="42">
        <f ca="1">SUMIF(JOURNAL[[کد حساب]:[بستانکار]],LEDGER[[#This Row],[کد حساب]],JOURNAL[بستانکار])</f>
        <v>0</v>
      </c>
      <c r="N36" s="43">
        <f ca="1">IF(LEDGER[[#This Row],[گردش بدهکار]]&gt;LEDGER[[#This Row],[گردش بستانکار]],LEDGER[[#This Row],[گردش بدهکار]]-LEDGER[[#This Row],[گردش بستانکار]],0)</f>
        <v>0</v>
      </c>
      <c r="O36" s="43">
        <f ca="1">IF(LEDGER[[#This Row],[گردش بستانکار]]&gt;LEDGER[[#This Row],[گردش بدهکار]],LEDGER[[#This Row],[گردش بستانکار]]-LEDGER[[#This Row],[گردش بدهکار]],0)</f>
        <v>0</v>
      </c>
    </row>
    <row r="37" spans="2:15" x14ac:dyDescent="0.6">
      <c r="B37" s="21"/>
      <c r="C37" s="22"/>
      <c r="D37" s="21"/>
      <c r="E37" s="44" t="e">
        <f>VLOOKUP(JOURNAL[[#This Row],[کد حساب]],LEDGER[[کد حساب]:[عنوان حساب]],2,FALSE)</f>
        <v>#N/A</v>
      </c>
      <c r="F37" s="23"/>
      <c r="G37" s="23"/>
      <c r="I37" s="10"/>
      <c r="J37" s="9">
        <v>7103</v>
      </c>
      <c r="K37" s="9"/>
      <c r="L37" s="42">
        <f ca="1">SUMIF(JOURNAL[[کد حساب]:[بستانکار]],LEDGER[[#This Row],[کد حساب]],JOURNAL[بدهکار])</f>
        <v>0</v>
      </c>
      <c r="M37" s="42">
        <f ca="1">SUMIF(JOURNAL[[کد حساب]:[بستانکار]],LEDGER[[#This Row],[کد حساب]],JOURNAL[بستانکار])</f>
        <v>0</v>
      </c>
      <c r="N37" s="43">
        <f ca="1">IF(LEDGER[[#This Row],[گردش بدهکار]]&gt;LEDGER[[#This Row],[گردش بستانکار]],LEDGER[[#This Row],[گردش بدهکار]]-LEDGER[[#This Row],[گردش بستانکار]],0)</f>
        <v>0</v>
      </c>
      <c r="O37" s="43">
        <f ca="1">IF(LEDGER[[#This Row],[گردش بستانکار]]&gt;LEDGER[[#This Row],[گردش بدهکار]],LEDGER[[#This Row],[گردش بستانکار]]-LEDGER[[#This Row],[گردش بدهکار]],0)</f>
        <v>0</v>
      </c>
    </row>
    <row r="38" spans="2:15" x14ac:dyDescent="0.6">
      <c r="B38" s="21"/>
      <c r="C38" s="22"/>
      <c r="D38" s="21"/>
      <c r="E38" s="44" t="e">
        <f>VLOOKUP(JOURNAL[[#This Row],[کد حساب]],LEDGER[[کد حساب]:[عنوان حساب]],2,FALSE)</f>
        <v>#N/A</v>
      </c>
      <c r="F38" s="23"/>
      <c r="G38" s="23"/>
      <c r="I38" s="10"/>
      <c r="J38" s="9">
        <v>7104</v>
      </c>
      <c r="K38" s="9"/>
      <c r="L38" s="42">
        <f ca="1">SUMIF(JOURNAL[[کد حساب]:[بستانکار]],LEDGER[[#This Row],[کد حساب]],JOURNAL[بدهکار])</f>
        <v>0</v>
      </c>
      <c r="M38" s="42">
        <f ca="1">SUMIF(JOURNAL[[کد حساب]:[بستانکار]],LEDGER[[#This Row],[کد حساب]],JOURNAL[بستانکار])</f>
        <v>0</v>
      </c>
      <c r="N38" s="43">
        <f ca="1">IF(LEDGER[[#This Row],[گردش بدهکار]]&gt;LEDGER[[#This Row],[گردش بستانکار]],LEDGER[[#This Row],[گردش بدهکار]]-LEDGER[[#This Row],[گردش بستانکار]],0)</f>
        <v>0</v>
      </c>
      <c r="O38" s="43">
        <f ca="1">IF(LEDGER[[#This Row],[گردش بستانکار]]&gt;LEDGER[[#This Row],[گردش بدهکار]],LEDGER[[#This Row],[گردش بستانکار]]-LEDGER[[#This Row],[گردش بدهکار]],0)</f>
        <v>0</v>
      </c>
    </row>
    <row r="39" spans="2:15" x14ac:dyDescent="0.6">
      <c r="B39" s="21"/>
      <c r="C39" s="22"/>
      <c r="D39" s="21"/>
      <c r="E39" s="44" t="e">
        <f>VLOOKUP(JOURNAL[[#This Row],[کد حساب]],LEDGER[[کد حساب]:[عنوان حساب]],2,FALSE)</f>
        <v>#N/A</v>
      </c>
      <c r="F39" s="23"/>
      <c r="G39" s="23"/>
      <c r="I39" s="10"/>
      <c r="J39" s="9">
        <v>7105</v>
      </c>
      <c r="K39" s="9"/>
      <c r="L39" s="42">
        <f ca="1">SUMIF(JOURNAL[[کد حساب]:[بستانکار]],LEDGER[[#This Row],[کد حساب]],JOURNAL[بدهکار])</f>
        <v>0</v>
      </c>
      <c r="M39" s="42">
        <f ca="1">SUMIF(JOURNAL[[کد حساب]:[بستانکار]],LEDGER[[#This Row],[کد حساب]],JOURNAL[بستانکار])</f>
        <v>0</v>
      </c>
      <c r="N39" s="43">
        <f ca="1">IF(LEDGER[[#This Row],[گردش بدهکار]]&gt;LEDGER[[#This Row],[گردش بستانکار]],LEDGER[[#This Row],[گردش بدهکار]]-LEDGER[[#This Row],[گردش بستانکار]],0)</f>
        <v>0</v>
      </c>
      <c r="O39" s="43">
        <f ca="1">IF(LEDGER[[#This Row],[گردش بستانکار]]&gt;LEDGER[[#This Row],[گردش بدهکار]],LEDGER[[#This Row],[گردش بستانکار]]-LEDGER[[#This Row],[گردش بدهکار]],0)</f>
        <v>0</v>
      </c>
    </row>
    <row r="40" spans="2:15" x14ac:dyDescent="0.6">
      <c r="B40" s="21"/>
      <c r="C40" s="22"/>
      <c r="D40" s="21"/>
      <c r="E40" s="44" t="e">
        <f>VLOOKUP(JOURNAL[[#This Row],[کد حساب]],LEDGER[[کد حساب]:[عنوان حساب]],2,FALSE)</f>
        <v>#N/A</v>
      </c>
      <c r="F40" s="23"/>
      <c r="G40" s="23"/>
      <c r="I40" s="10"/>
      <c r="J40" s="9">
        <v>7106</v>
      </c>
      <c r="K40" s="9"/>
      <c r="L40" s="42">
        <f ca="1">SUMIF(JOURNAL[[کد حساب]:[بستانکار]],LEDGER[[#This Row],[کد حساب]],JOURNAL[بدهکار])</f>
        <v>0</v>
      </c>
      <c r="M40" s="42">
        <f ca="1">SUMIF(JOURNAL[[کد حساب]:[بستانکار]],LEDGER[[#This Row],[کد حساب]],JOURNAL[بستانکار])</f>
        <v>0</v>
      </c>
      <c r="N40" s="43">
        <f ca="1">IF(LEDGER[[#This Row],[گردش بدهکار]]&gt;LEDGER[[#This Row],[گردش بستانکار]],LEDGER[[#This Row],[گردش بدهکار]]-LEDGER[[#This Row],[گردش بستانکار]],0)</f>
        <v>0</v>
      </c>
      <c r="O40" s="43">
        <f ca="1">IF(LEDGER[[#This Row],[گردش بستانکار]]&gt;LEDGER[[#This Row],[گردش بدهکار]],LEDGER[[#This Row],[گردش بستانکار]]-LEDGER[[#This Row],[گردش بدهکار]],0)</f>
        <v>0</v>
      </c>
    </row>
    <row r="41" spans="2:15" x14ac:dyDescent="0.6">
      <c r="B41" s="21"/>
      <c r="C41" s="22"/>
      <c r="D41" s="21"/>
      <c r="E41" s="44" t="e">
        <f>VLOOKUP(JOURNAL[[#This Row],[کد حساب]],LEDGER[[کد حساب]:[عنوان حساب]],2,FALSE)</f>
        <v>#N/A</v>
      </c>
      <c r="F41" s="23"/>
      <c r="G41" s="23"/>
      <c r="I41" s="10"/>
      <c r="J41" s="9">
        <v>7107</v>
      </c>
      <c r="K41" s="9"/>
      <c r="L41" s="42">
        <f ca="1">SUMIF(JOURNAL[[کد حساب]:[بستانکار]],LEDGER[[#This Row],[کد حساب]],JOURNAL[بدهکار])</f>
        <v>0</v>
      </c>
      <c r="M41" s="42">
        <f ca="1">SUMIF(JOURNAL[[کد حساب]:[بستانکار]],LEDGER[[#This Row],[کد حساب]],JOURNAL[بستانکار])</f>
        <v>0</v>
      </c>
      <c r="N41" s="43">
        <f ca="1">IF(LEDGER[[#This Row],[گردش بدهکار]]&gt;LEDGER[[#This Row],[گردش بستانکار]],LEDGER[[#This Row],[گردش بدهکار]]-LEDGER[[#This Row],[گردش بستانکار]],0)</f>
        <v>0</v>
      </c>
      <c r="O41" s="43">
        <f ca="1">IF(LEDGER[[#This Row],[گردش بستانکار]]&gt;LEDGER[[#This Row],[گردش بدهکار]],LEDGER[[#This Row],[گردش بستانکار]]-LEDGER[[#This Row],[گردش بدهکار]],0)</f>
        <v>0</v>
      </c>
    </row>
    <row r="42" spans="2:15" x14ac:dyDescent="0.6">
      <c r="B42" s="21"/>
      <c r="C42" s="22"/>
      <c r="D42" s="21"/>
      <c r="E42" s="44" t="e">
        <f>VLOOKUP(JOURNAL[[#This Row],[کد حساب]],LEDGER[[کد حساب]:[عنوان حساب]],2,FALSE)</f>
        <v>#N/A</v>
      </c>
      <c r="F42" s="23"/>
      <c r="G42" s="23"/>
      <c r="I42" s="10"/>
      <c r="J42" s="9">
        <v>7108</v>
      </c>
      <c r="K42" s="9"/>
      <c r="L42" s="42">
        <f ca="1">SUMIF(JOURNAL[[کد حساب]:[بستانکار]],LEDGER[[#This Row],[کد حساب]],JOURNAL[بدهکار])</f>
        <v>0</v>
      </c>
      <c r="M42" s="42">
        <f ca="1">SUMIF(JOURNAL[[کد حساب]:[بستانکار]],LEDGER[[#This Row],[کد حساب]],JOURNAL[بستانکار])</f>
        <v>0</v>
      </c>
      <c r="N42" s="43">
        <f ca="1">IF(LEDGER[[#This Row],[گردش بدهکار]]&gt;LEDGER[[#This Row],[گردش بستانکار]],LEDGER[[#This Row],[گردش بدهکار]]-LEDGER[[#This Row],[گردش بستانکار]],0)</f>
        <v>0</v>
      </c>
      <c r="O42" s="43">
        <f ca="1">IF(LEDGER[[#This Row],[گردش بستانکار]]&gt;LEDGER[[#This Row],[گردش بدهکار]],LEDGER[[#This Row],[گردش بستانکار]]-LEDGER[[#This Row],[گردش بدهکار]],0)</f>
        <v>0</v>
      </c>
    </row>
    <row r="43" spans="2:15" x14ac:dyDescent="0.6">
      <c r="B43" s="21"/>
      <c r="C43" s="22"/>
      <c r="D43" s="21"/>
      <c r="E43" s="44" t="e">
        <f>VLOOKUP(JOURNAL[[#This Row],[کد حساب]],LEDGER[[کد حساب]:[عنوان حساب]],2,FALSE)</f>
        <v>#N/A</v>
      </c>
      <c r="F43" s="23"/>
      <c r="G43" s="23"/>
      <c r="I43" s="10"/>
      <c r="J43" s="9">
        <v>7109</v>
      </c>
      <c r="K43" s="9"/>
      <c r="L43" s="42">
        <f ca="1">SUMIF(JOURNAL[[کد حساب]:[بستانکار]],LEDGER[[#This Row],[کد حساب]],JOURNAL[بدهکار])</f>
        <v>0</v>
      </c>
      <c r="M43" s="42">
        <f ca="1">SUMIF(JOURNAL[[کد حساب]:[بستانکار]],LEDGER[[#This Row],[کد حساب]],JOURNAL[بستانکار])</f>
        <v>0</v>
      </c>
      <c r="N43" s="43">
        <f ca="1">IF(LEDGER[[#This Row],[گردش بدهکار]]&gt;LEDGER[[#This Row],[گردش بستانکار]],LEDGER[[#This Row],[گردش بدهکار]]-LEDGER[[#This Row],[گردش بستانکار]],0)</f>
        <v>0</v>
      </c>
      <c r="O43" s="43">
        <f ca="1">IF(LEDGER[[#This Row],[گردش بستانکار]]&gt;LEDGER[[#This Row],[گردش بدهکار]],LEDGER[[#This Row],[گردش بستانکار]]-LEDGER[[#This Row],[گردش بدهکار]],0)</f>
        <v>0</v>
      </c>
    </row>
    <row r="44" spans="2:15" x14ac:dyDescent="0.6">
      <c r="B44" s="21"/>
      <c r="C44" s="22"/>
      <c r="D44" s="21"/>
      <c r="E44" s="44" t="e">
        <f>VLOOKUP(JOURNAL[[#This Row],[کد حساب]],LEDGER[[کد حساب]:[عنوان حساب]],2,FALSE)</f>
        <v>#N/A</v>
      </c>
      <c r="F44" s="23"/>
      <c r="G44" s="23"/>
      <c r="I44" s="24"/>
      <c r="J44" s="9"/>
      <c r="K44" s="9"/>
      <c r="L44" s="25">
        <f ca="1">SUBTOTAL(109,LEDGER[گردش بدهکار])</f>
        <v>0</v>
      </c>
      <c r="M44" s="25">
        <f ca="1">SUBTOTAL(109,LEDGER[گردش بستانکار])</f>
        <v>0</v>
      </c>
      <c r="N44" s="25">
        <f ca="1">SUBTOTAL(109,LEDGER[مانده نهایی-بد])</f>
        <v>0</v>
      </c>
      <c r="O44" s="25">
        <f ca="1">SUBTOTAL(109,LEDGER[مانده نهایی-بس])</f>
        <v>0</v>
      </c>
    </row>
    <row r="45" spans="2:15" x14ac:dyDescent="0.6">
      <c r="B45" s="21"/>
      <c r="C45" s="22"/>
      <c r="D45" s="21"/>
      <c r="E45" s="44" t="e">
        <f>VLOOKUP(JOURNAL[[#This Row],[کد حساب]],LEDGER[[کد حساب]:[عنوان حساب]],2,FALSE)</f>
        <v>#N/A</v>
      </c>
      <c r="F45" s="23"/>
      <c r="G45" s="23"/>
      <c r="I45" s="26" t="s">
        <v>89</v>
      </c>
      <c r="J45" s="27"/>
      <c r="K45" s="27"/>
      <c r="L45" s="27"/>
      <c r="M45" s="27"/>
      <c r="N45" s="27"/>
      <c r="O45" s="27"/>
    </row>
    <row r="46" spans="2:15" x14ac:dyDescent="0.55000000000000004">
      <c r="B46" s="21"/>
      <c r="C46" s="22"/>
      <c r="D46" s="21"/>
      <c r="E46" s="44" t="e">
        <f>VLOOKUP(JOURNAL[[#This Row],[کد حساب]],LEDGER[[کد حساب]:[عنوان حساب]],2,FALSE)</f>
        <v>#N/A</v>
      </c>
      <c r="F46" s="23"/>
      <c r="G46" s="23"/>
      <c r="J46" s="27"/>
      <c r="K46" s="27"/>
      <c r="L46" s="27"/>
      <c r="M46" s="27"/>
      <c r="N46" s="27"/>
      <c r="O46" s="27"/>
    </row>
    <row r="47" spans="2:15" x14ac:dyDescent="0.55000000000000004">
      <c r="B47" s="21"/>
      <c r="C47" s="22"/>
      <c r="D47" s="21"/>
      <c r="E47" s="44" t="e">
        <f>VLOOKUP(JOURNAL[[#This Row],[کد حساب]],LEDGER[[کد حساب]:[عنوان حساب]],2,FALSE)</f>
        <v>#N/A</v>
      </c>
      <c r="F47" s="23"/>
      <c r="G47" s="23"/>
      <c r="I47" s="27"/>
      <c r="J47" s="27"/>
      <c r="K47" s="27"/>
      <c r="L47" s="27"/>
      <c r="M47" s="27"/>
      <c r="N47" s="27"/>
      <c r="O47" s="27"/>
    </row>
    <row r="48" spans="2:15" x14ac:dyDescent="0.55000000000000004">
      <c r="B48" s="21"/>
      <c r="C48" s="22"/>
      <c r="D48" s="21"/>
      <c r="E48" s="44" t="e">
        <f>VLOOKUP(JOURNAL[[#This Row],[کد حساب]],LEDGER[[کد حساب]:[عنوان حساب]],2,FALSE)</f>
        <v>#N/A</v>
      </c>
      <c r="F48" s="23"/>
      <c r="G48" s="23"/>
      <c r="I48" s="27"/>
      <c r="J48" s="27"/>
      <c r="K48" s="27"/>
      <c r="L48" s="27"/>
      <c r="M48" s="27"/>
      <c r="N48" s="27"/>
      <c r="O48" s="27"/>
    </row>
    <row r="49" spans="2:15" x14ac:dyDescent="0.55000000000000004">
      <c r="B49" s="21"/>
      <c r="C49" s="22"/>
      <c r="D49" s="21"/>
      <c r="E49" s="44" t="e">
        <f>VLOOKUP(JOURNAL[[#This Row],[کد حساب]],LEDGER[[کد حساب]:[عنوان حساب]],2,FALSE)</f>
        <v>#N/A</v>
      </c>
      <c r="F49" s="23"/>
      <c r="G49" s="23"/>
      <c r="I49" s="27"/>
      <c r="J49" s="27"/>
      <c r="K49" s="27"/>
      <c r="L49" s="27"/>
      <c r="M49" s="27"/>
      <c r="N49" s="27"/>
      <c r="O49" s="27"/>
    </row>
    <row r="50" spans="2:15" x14ac:dyDescent="0.55000000000000004">
      <c r="B50" s="21"/>
      <c r="C50" s="22"/>
      <c r="D50" s="21"/>
      <c r="E50" s="44" t="e">
        <f>VLOOKUP(JOURNAL[[#This Row],[کد حساب]],LEDGER[[کد حساب]:[عنوان حساب]],2,FALSE)</f>
        <v>#N/A</v>
      </c>
      <c r="F50" s="23"/>
      <c r="G50" s="23"/>
      <c r="I50" s="27"/>
      <c r="J50" s="27"/>
      <c r="K50" s="27"/>
      <c r="L50" s="27"/>
      <c r="M50" s="27"/>
      <c r="N50" s="27"/>
      <c r="O50" s="27"/>
    </row>
    <row r="51" spans="2:15" x14ac:dyDescent="0.55000000000000004">
      <c r="B51" s="21"/>
      <c r="C51" s="22"/>
      <c r="D51" s="21"/>
      <c r="E51" s="44" t="e">
        <f>VLOOKUP(JOURNAL[[#This Row],[کد حساب]],LEDGER[[کد حساب]:[عنوان حساب]],2,FALSE)</f>
        <v>#N/A</v>
      </c>
      <c r="F51" s="23"/>
      <c r="G51" s="23"/>
      <c r="I51" s="27"/>
      <c r="J51" s="27"/>
      <c r="K51" s="27"/>
      <c r="L51" s="27"/>
      <c r="M51" s="27"/>
      <c r="N51" s="27"/>
      <c r="O51" s="27"/>
    </row>
    <row r="52" spans="2:15" x14ac:dyDescent="0.55000000000000004">
      <c r="B52" s="21"/>
      <c r="C52" s="22"/>
      <c r="D52" s="21"/>
      <c r="E52" s="44" t="e">
        <f>VLOOKUP(JOURNAL[[#This Row],[کد حساب]],LEDGER[[کد حساب]:[عنوان حساب]],2,FALSE)</f>
        <v>#N/A</v>
      </c>
      <c r="F52" s="23"/>
      <c r="G52" s="23"/>
      <c r="I52" s="27"/>
      <c r="J52" s="27"/>
      <c r="K52" s="27"/>
      <c r="L52" s="27"/>
      <c r="M52" s="27"/>
      <c r="N52" s="27"/>
      <c r="O52" s="27"/>
    </row>
    <row r="53" spans="2:15" x14ac:dyDescent="0.55000000000000004">
      <c r="B53" s="21"/>
      <c r="C53" s="22"/>
      <c r="D53" s="21"/>
      <c r="E53" s="44" t="e">
        <f>VLOOKUP(JOURNAL[[#This Row],[کد حساب]],LEDGER[[کد حساب]:[عنوان حساب]],2,FALSE)</f>
        <v>#N/A</v>
      </c>
      <c r="F53" s="23"/>
      <c r="G53" s="23"/>
      <c r="I53" s="27"/>
      <c r="J53" s="27"/>
      <c r="K53" s="27"/>
      <c r="L53" s="27"/>
      <c r="M53" s="27"/>
      <c r="N53" s="27"/>
      <c r="O53" s="27"/>
    </row>
    <row r="54" spans="2:15" x14ac:dyDescent="0.55000000000000004">
      <c r="B54" s="21"/>
      <c r="C54" s="22"/>
      <c r="D54" s="21"/>
      <c r="E54" s="44" t="e">
        <f>VLOOKUP(JOURNAL[[#This Row],[کد حساب]],LEDGER[[کد حساب]:[عنوان حساب]],2,FALSE)</f>
        <v>#N/A</v>
      </c>
      <c r="F54" s="23"/>
      <c r="G54" s="23"/>
      <c r="I54" s="27"/>
      <c r="J54" s="27"/>
      <c r="K54" s="27"/>
      <c r="L54" s="27"/>
      <c r="M54" s="27"/>
      <c r="N54" s="27"/>
      <c r="O54" s="27"/>
    </row>
    <row r="55" spans="2:15" x14ac:dyDescent="0.55000000000000004">
      <c r="B55" s="21"/>
      <c r="C55" s="22"/>
      <c r="D55" s="21"/>
      <c r="E55" s="44" t="e">
        <f>VLOOKUP(JOURNAL[[#This Row],[کد حساب]],LEDGER[[کد حساب]:[عنوان حساب]],2,FALSE)</f>
        <v>#N/A</v>
      </c>
      <c r="F55" s="23"/>
      <c r="G55" s="23"/>
      <c r="I55" s="27"/>
      <c r="J55" s="27"/>
      <c r="K55" s="27"/>
      <c r="L55" s="27"/>
      <c r="M55" s="27"/>
      <c r="N55" s="27"/>
      <c r="O55" s="27"/>
    </row>
    <row r="56" spans="2:15" x14ac:dyDescent="0.55000000000000004">
      <c r="B56" s="21"/>
      <c r="C56" s="22"/>
      <c r="D56" s="21"/>
      <c r="E56" s="44" t="e">
        <f>VLOOKUP(JOURNAL[[#This Row],[کد حساب]],LEDGER[[کد حساب]:[عنوان حساب]],2,FALSE)</f>
        <v>#N/A</v>
      </c>
      <c r="F56" s="23"/>
      <c r="G56" s="23"/>
    </row>
    <row r="57" spans="2:15" x14ac:dyDescent="0.55000000000000004">
      <c r="B57" s="21"/>
      <c r="C57" s="22"/>
      <c r="D57" s="21"/>
      <c r="E57" s="44" t="e">
        <f>VLOOKUP(JOURNAL[[#This Row],[کد حساب]],LEDGER[[کد حساب]:[عنوان حساب]],2,FALSE)</f>
        <v>#N/A</v>
      </c>
      <c r="F57" s="23"/>
      <c r="G57" s="23"/>
    </row>
    <row r="58" spans="2:15" x14ac:dyDescent="0.55000000000000004">
      <c r="B58" s="21"/>
      <c r="C58" s="22"/>
      <c r="D58" s="21"/>
      <c r="E58" s="44" t="e">
        <f>VLOOKUP(JOURNAL[[#This Row],[کد حساب]],LEDGER[[کد حساب]:[عنوان حساب]],2,FALSE)</f>
        <v>#N/A</v>
      </c>
      <c r="F58" s="23"/>
      <c r="G58" s="23"/>
    </row>
    <row r="59" spans="2:15" x14ac:dyDescent="0.55000000000000004">
      <c r="B59" s="21"/>
      <c r="C59" s="22"/>
      <c r="D59" s="21"/>
      <c r="E59" s="44" t="e">
        <f>VLOOKUP(JOURNAL[[#This Row],[کد حساب]],LEDGER[[کد حساب]:[عنوان حساب]],2,FALSE)</f>
        <v>#N/A</v>
      </c>
      <c r="F59" s="23"/>
      <c r="G59" s="23"/>
    </row>
    <row r="60" spans="2:15" x14ac:dyDescent="0.55000000000000004">
      <c r="B60" s="21"/>
      <c r="C60" s="22"/>
      <c r="D60" s="21"/>
      <c r="E60" s="44" t="e">
        <f>VLOOKUP(JOURNAL[[#This Row],[کد حساب]],LEDGER[[کد حساب]:[عنوان حساب]],2,FALSE)</f>
        <v>#N/A</v>
      </c>
      <c r="F60" s="23"/>
      <c r="G60" s="23"/>
    </row>
    <row r="61" spans="2:15" x14ac:dyDescent="0.55000000000000004">
      <c r="B61" s="21"/>
      <c r="C61" s="22"/>
      <c r="D61" s="21"/>
      <c r="E61" s="44" t="e">
        <f>VLOOKUP(JOURNAL[[#This Row],[کد حساب]],LEDGER[[کد حساب]:[عنوان حساب]],2,FALSE)</f>
        <v>#N/A</v>
      </c>
      <c r="F61" s="23"/>
      <c r="G61" s="23"/>
    </row>
    <row r="62" spans="2:15" x14ac:dyDescent="0.55000000000000004">
      <c r="B62" s="21"/>
      <c r="C62" s="22"/>
      <c r="D62" s="21"/>
      <c r="E62" s="44" t="e">
        <f>VLOOKUP(JOURNAL[[#This Row],[کد حساب]],LEDGER[[کد حساب]:[عنوان حساب]],2,FALSE)</f>
        <v>#N/A</v>
      </c>
      <c r="F62" s="23"/>
      <c r="G62" s="23"/>
    </row>
    <row r="63" spans="2:15" x14ac:dyDescent="0.55000000000000004">
      <c r="B63" s="21"/>
      <c r="C63" s="22"/>
      <c r="D63" s="21"/>
      <c r="E63" s="44" t="e">
        <f>VLOOKUP(JOURNAL[[#This Row],[کد حساب]],LEDGER[[کد حساب]:[عنوان حساب]],2,FALSE)</f>
        <v>#N/A</v>
      </c>
      <c r="F63" s="23"/>
      <c r="G63" s="23"/>
    </row>
    <row r="64" spans="2:15" x14ac:dyDescent="0.55000000000000004">
      <c r="B64" s="21"/>
      <c r="C64" s="22"/>
      <c r="D64" s="21"/>
      <c r="E64" s="44" t="e">
        <f>VLOOKUP(JOURNAL[[#This Row],[کد حساب]],LEDGER[[کد حساب]:[عنوان حساب]],2,FALSE)</f>
        <v>#N/A</v>
      </c>
      <c r="F64" s="23"/>
      <c r="G64" s="23"/>
    </row>
    <row r="65" spans="2:7" x14ac:dyDescent="0.55000000000000004">
      <c r="B65" s="21"/>
      <c r="C65" s="22"/>
      <c r="D65" s="21"/>
      <c r="E65" s="44" t="e">
        <f>VLOOKUP(JOURNAL[[#This Row],[کد حساب]],LEDGER[[کد حساب]:[عنوان حساب]],2,FALSE)</f>
        <v>#N/A</v>
      </c>
      <c r="F65" s="23"/>
      <c r="G65" s="23"/>
    </row>
    <row r="66" spans="2:7" x14ac:dyDescent="0.55000000000000004">
      <c r="B66" s="21"/>
      <c r="C66" s="22"/>
      <c r="D66" s="21"/>
      <c r="E66" s="44" t="e">
        <f>VLOOKUP(JOURNAL[[#This Row],[کد حساب]],LEDGER[[کد حساب]:[عنوان حساب]],2,FALSE)</f>
        <v>#N/A</v>
      </c>
      <c r="F66" s="23"/>
      <c r="G66" s="23"/>
    </row>
    <row r="67" spans="2:7" x14ac:dyDescent="0.55000000000000004">
      <c r="B67" s="21"/>
      <c r="C67" s="22"/>
      <c r="D67" s="21"/>
      <c r="E67" s="44" t="e">
        <f>VLOOKUP(JOURNAL[[#This Row],[کد حساب]],LEDGER[[کد حساب]:[عنوان حساب]],2,FALSE)</f>
        <v>#N/A</v>
      </c>
      <c r="F67" s="23"/>
      <c r="G67" s="23"/>
    </row>
    <row r="68" spans="2:7" x14ac:dyDescent="0.55000000000000004">
      <c r="B68" s="21"/>
      <c r="C68" s="22"/>
      <c r="D68" s="21"/>
      <c r="E68" s="44" t="e">
        <f>VLOOKUP(JOURNAL[[#This Row],[کد حساب]],LEDGER[[کد حساب]:[عنوان حساب]],2,FALSE)</f>
        <v>#N/A</v>
      </c>
      <c r="F68" s="23"/>
      <c r="G68" s="23"/>
    </row>
    <row r="69" spans="2:7" x14ac:dyDescent="0.55000000000000004">
      <c r="B69" s="21"/>
      <c r="C69" s="22"/>
      <c r="D69" s="21"/>
      <c r="E69" s="44" t="e">
        <f>VLOOKUP(JOURNAL[[#This Row],[کد حساب]],LEDGER[[کد حساب]:[عنوان حساب]],2,FALSE)</f>
        <v>#N/A</v>
      </c>
      <c r="F69" s="23"/>
      <c r="G69" s="23"/>
    </row>
    <row r="70" spans="2:7" x14ac:dyDescent="0.55000000000000004">
      <c r="B70" s="21"/>
      <c r="C70" s="22"/>
      <c r="D70" s="21"/>
      <c r="E70" s="44" t="e">
        <f>VLOOKUP(JOURNAL[[#This Row],[کد حساب]],LEDGER[[کد حساب]:[عنوان حساب]],2,FALSE)</f>
        <v>#N/A</v>
      </c>
      <c r="F70" s="23"/>
      <c r="G70" s="23"/>
    </row>
    <row r="71" spans="2:7" x14ac:dyDescent="0.55000000000000004">
      <c r="B71" s="21"/>
      <c r="C71" s="22"/>
      <c r="D71" s="21"/>
      <c r="E71" s="44" t="e">
        <f>VLOOKUP(JOURNAL[[#This Row],[کد حساب]],LEDGER[[کد حساب]:[عنوان حساب]],2,FALSE)</f>
        <v>#N/A</v>
      </c>
      <c r="F71" s="23"/>
      <c r="G71" s="23"/>
    </row>
    <row r="72" spans="2:7" x14ac:dyDescent="0.55000000000000004">
      <c r="B72" s="21"/>
      <c r="C72" s="22"/>
      <c r="D72" s="21"/>
      <c r="E72" s="44" t="e">
        <f>VLOOKUP(JOURNAL[[#This Row],[کد حساب]],LEDGER[[کد حساب]:[عنوان حساب]],2,FALSE)</f>
        <v>#N/A</v>
      </c>
      <c r="F72" s="23"/>
      <c r="G72" s="23"/>
    </row>
    <row r="73" spans="2:7" x14ac:dyDescent="0.55000000000000004">
      <c r="B73" s="21"/>
      <c r="C73" s="22"/>
      <c r="D73" s="21"/>
      <c r="E73" s="44" t="e">
        <f>VLOOKUP(JOURNAL[[#This Row],[کد حساب]],LEDGER[[کد حساب]:[عنوان حساب]],2,FALSE)</f>
        <v>#N/A</v>
      </c>
      <c r="F73" s="23"/>
      <c r="G73" s="23"/>
    </row>
    <row r="74" spans="2:7" x14ac:dyDescent="0.55000000000000004">
      <c r="B74" s="21"/>
      <c r="C74" s="22"/>
      <c r="D74" s="21"/>
      <c r="E74" s="44" t="e">
        <f>VLOOKUP(JOURNAL[[#This Row],[کد حساب]],LEDGER[[کد حساب]:[عنوان حساب]],2,FALSE)</f>
        <v>#N/A</v>
      </c>
      <c r="F74" s="23"/>
      <c r="G74" s="23"/>
    </row>
    <row r="75" spans="2:7" x14ac:dyDescent="0.55000000000000004">
      <c r="B75" s="21"/>
      <c r="C75" s="22"/>
      <c r="D75" s="21"/>
      <c r="E75" s="44" t="e">
        <f>VLOOKUP(JOURNAL[[#This Row],[کد حساب]],LEDGER[[کد حساب]:[عنوان حساب]],2,FALSE)</f>
        <v>#N/A</v>
      </c>
      <c r="F75" s="23"/>
      <c r="G75" s="23"/>
    </row>
    <row r="76" spans="2:7" x14ac:dyDescent="0.55000000000000004">
      <c r="B76" s="21"/>
      <c r="C76" s="22"/>
      <c r="D76" s="21"/>
      <c r="E76" s="44" t="e">
        <f>VLOOKUP(JOURNAL[[#This Row],[کد حساب]],LEDGER[[کد حساب]:[عنوان حساب]],2,FALSE)</f>
        <v>#N/A</v>
      </c>
      <c r="F76" s="23"/>
      <c r="G76" s="23"/>
    </row>
    <row r="77" spans="2:7" x14ac:dyDescent="0.55000000000000004">
      <c r="B77" s="21"/>
      <c r="C77" s="22"/>
      <c r="D77" s="21"/>
      <c r="E77" s="44" t="e">
        <f>VLOOKUP(JOURNAL[[#This Row],[کد حساب]],LEDGER[[کد حساب]:[عنوان حساب]],2,FALSE)</f>
        <v>#N/A</v>
      </c>
      <c r="F77" s="23"/>
      <c r="G77" s="23"/>
    </row>
    <row r="78" spans="2:7" x14ac:dyDescent="0.55000000000000004">
      <c r="B78" s="21"/>
      <c r="C78" s="22"/>
      <c r="D78" s="21"/>
      <c r="E78" s="44" t="e">
        <f>VLOOKUP(JOURNAL[[#This Row],[کد حساب]],LEDGER[[کد حساب]:[عنوان حساب]],2,FALSE)</f>
        <v>#N/A</v>
      </c>
      <c r="F78" s="23"/>
      <c r="G78" s="23"/>
    </row>
    <row r="79" spans="2:7" x14ac:dyDescent="0.55000000000000004">
      <c r="B79" s="21"/>
      <c r="C79" s="22"/>
      <c r="D79" s="21"/>
      <c r="E79" s="44" t="e">
        <f>VLOOKUP(JOURNAL[[#This Row],[کد حساب]],LEDGER[[کد حساب]:[عنوان حساب]],2,FALSE)</f>
        <v>#N/A</v>
      </c>
      <c r="F79" s="23"/>
      <c r="G79" s="23"/>
    </row>
    <row r="80" spans="2:7" x14ac:dyDescent="0.55000000000000004">
      <c r="B80" s="21"/>
      <c r="C80" s="22"/>
      <c r="D80" s="21"/>
      <c r="E80" s="44" t="e">
        <f>VLOOKUP(JOURNAL[[#This Row],[کد حساب]],LEDGER[[کد حساب]:[عنوان حساب]],2,FALSE)</f>
        <v>#N/A</v>
      </c>
      <c r="F80" s="23"/>
      <c r="G80" s="23"/>
    </row>
    <row r="81" spans="2:7" x14ac:dyDescent="0.55000000000000004">
      <c r="B81" s="21"/>
      <c r="C81" s="22"/>
      <c r="D81" s="21"/>
      <c r="E81" s="44" t="e">
        <f>VLOOKUP(JOURNAL[[#This Row],[کد حساب]],LEDGER[[کد حساب]:[عنوان حساب]],2,FALSE)</f>
        <v>#N/A</v>
      </c>
      <c r="F81" s="23"/>
      <c r="G81" s="23"/>
    </row>
    <row r="82" spans="2:7" x14ac:dyDescent="0.55000000000000004">
      <c r="B82" s="21"/>
      <c r="C82" s="22"/>
      <c r="D82" s="21"/>
      <c r="E82" s="44" t="e">
        <f>VLOOKUP(JOURNAL[[#This Row],[کد حساب]],LEDGER[[کد حساب]:[عنوان حساب]],2,FALSE)</f>
        <v>#N/A</v>
      </c>
      <c r="F82" s="23"/>
      <c r="G82" s="23"/>
    </row>
    <row r="83" spans="2:7" x14ac:dyDescent="0.55000000000000004">
      <c r="B83" s="21"/>
      <c r="C83" s="22"/>
      <c r="D83" s="21"/>
      <c r="E83" s="44" t="e">
        <f>VLOOKUP(JOURNAL[[#This Row],[کد حساب]],LEDGER[[کد حساب]:[عنوان حساب]],2,FALSE)</f>
        <v>#N/A</v>
      </c>
      <c r="F83" s="23"/>
      <c r="G83" s="23"/>
    </row>
    <row r="84" spans="2:7" x14ac:dyDescent="0.55000000000000004">
      <c r="B84" s="21"/>
      <c r="C84" s="22"/>
      <c r="D84" s="21"/>
      <c r="E84" s="44" t="e">
        <f>VLOOKUP(JOURNAL[[#This Row],[کد حساب]],LEDGER[[کد حساب]:[عنوان حساب]],2,FALSE)</f>
        <v>#N/A</v>
      </c>
      <c r="F84" s="23"/>
      <c r="G84" s="23"/>
    </row>
    <row r="85" spans="2:7" x14ac:dyDescent="0.55000000000000004">
      <c r="B85" s="21"/>
      <c r="C85" s="22"/>
      <c r="D85" s="21"/>
      <c r="E85" s="44" t="e">
        <f>VLOOKUP(JOURNAL[[#This Row],[کد حساب]],LEDGER[[کد حساب]:[عنوان حساب]],2,FALSE)</f>
        <v>#N/A</v>
      </c>
      <c r="F85" s="23"/>
      <c r="G85" s="23"/>
    </row>
    <row r="86" spans="2:7" x14ac:dyDescent="0.55000000000000004">
      <c r="B86" s="21"/>
      <c r="C86" s="22"/>
      <c r="D86" s="21"/>
      <c r="E86" s="44" t="e">
        <f>VLOOKUP(JOURNAL[[#This Row],[کد حساب]],LEDGER[[کد حساب]:[عنوان حساب]],2,FALSE)</f>
        <v>#N/A</v>
      </c>
      <c r="F86" s="23"/>
      <c r="G86" s="23"/>
    </row>
    <row r="87" spans="2:7" x14ac:dyDescent="0.55000000000000004">
      <c r="B87" s="21"/>
      <c r="C87" s="22"/>
      <c r="D87" s="21"/>
      <c r="E87" s="44" t="e">
        <f>VLOOKUP(JOURNAL[[#This Row],[کد حساب]],LEDGER[[کد حساب]:[عنوان حساب]],2,FALSE)</f>
        <v>#N/A</v>
      </c>
      <c r="F87" s="23"/>
      <c r="G87" s="23"/>
    </row>
    <row r="88" spans="2:7" x14ac:dyDescent="0.55000000000000004">
      <c r="B88" s="21"/>
      <c r="C88" s="22"/>
      <c r="D88" s="21"/>
      <c r="E88" s="44" t="e">
        <f>VLOOKUP(JOURNAL[[#This Row],[کد حساب]],LEDGER[[کد حساب]:[عنوان حساب]],2,FALSE)</f>
        <v>#N/A</v>
      </c>
      <c r="F88" s="23"/>
      <c r="G88" s="23"/>
    </row>
    <row r="89" spans="2:7" x14ac:dyDescent="0.55000000000000004">
      <c r="B89" s="21"/>
      <c r="C89" s="22"/>
      <c r="D89" s="21"/>
      <c r="E89" s="44" t="e">
        <f>VLOOKUP(JOURNAL[[#This Row],[کد حساب]],LEDGER[[کد حساب]:[عنوان حساب]],2,FALSE)</f>
        <v>#N/A</v>
      </c>
      <c r="F89" s="23"/>
      <c r="G89" s="23"/>
    </row>
    <row r="90" spans="2:7" x14ac:dyDescent="0.55000000000000004">
      <c r="B90" s="21"/>
      <c r="C90" s="22"/>
      <c r="D90" s="21"/>
      <c r="E90" s="44" t="e">
        <f>VLOOKUP(JOURNAL[[#This Row],[کد حساب]],LEDGER[[کد حساب]:[عنوان حساب]],2,FALSE)</f>
        <v>#N/A</v>
      </c>
      <c r="F90" s="23"/>
      <c r="G90" s="23"/>
    </row>
    <row r="91" spans="2:7" x14ac:dyDescent="0.55000000000000004">
      <c r="B91" s="21"/>
      <c r="C91" s="22"/>
      <c r="D91" s="21"/>
      <c r="E91" s="44" t="e">
        <f>VLOOKUP(JOURNAL[[#This Row],[کد حساب]],LEDGER[[کد حساب]:[عنوان حساب]],2,FALSE)</f>
        <v>#N/A</v>
      </c>
      <c r="F91" s="23"/>
      <c r="G91" s="23"/>
    </row>
    <row r="92" spans="2:7" x14ac:dyDescent="0.55000000000000004">
      <c r="B92" s="21"/>
      <c r="C92" s="22"/>
      <c r="D92" s="21"/>
      <c r="E92" s="44" t="e">
        <f>VLOOKUP(JOURNAL[[#This Row],[کد حساب]],LEDGER[[کد حساب]:[عنوان حساب]],2,FALSE)</f>
        <v>#N/A</v>
      </c>
      <c r="F92" s="23"/>
      <c r="G92" s="23"/>
    </row>
    <row r="93" spans="2:7" x14ac:dyDescent="0.55000000000000004">
      <c r="B93" s="21"/>
      <c r="C93" s="22"/>
      <c r="D93" s="21"/>
      <c r="E93" s="44" t="e">
        <f>VLOOKUP(JOURNAL[[#This Row],[کد حساب]],LEDGER[[کد حساب]:[عنوان حساب]],2,FALSE)</f>
        <v>#N/A</v>
      </c>
      <c r="F93" s="23"/>
      <c r="G93" s="23"/>
    </row>
    <row r="94" spans="2:7" x14ac:dyDescent="0.55000000000000004">
      <c r="B94" s="21"/>
      <c r="C94" s="22"/>
      <c r="D94" s="21"/>
      <c r="E94" s="44" t="e">
        <f>VLOOKUP(JOURNAL[[#This Row],[کد حساب]],LEDGER[[کد حساب]:[عنوان حساب]],2,FALSE)</f>
        <v>#N/A</v>
      </c>
      <c r="F94" s="23"/>
      <c r="G94" s="23"/>
    </row>
    <row r="95" spans="2:7" x14ac:dyDescent="0.55000000000000004">
      <c r="B95" s="21"/>
      <c r="C95" s="22"/>
      <c r="D95" s="21"/>
      <c r="E95" s="44" t="e">
        <f>VLOOKUP(JOURNAL[[#This Row],[کد حساب]],LEDGER[[کد حساب]:[عنوان حساب]],2,FALSE)</f>
        <v>#N/A</v>
      </c>
      <c r="F95" s="23"/>
      <c r="G95" s="23"/>
    </row>
    <row r="96" spans="2:7" x14ac:dyDescent="0.55000000000000004">
      <c r="B96" s="21"/>
      <c r="C96" s="22"/>
      <c r="D96" s="21"/>
      <c r="E96" s="44" t="e">
        <f>VLOOKUP(JOURNAL[[#This Row],[کد حساب]],LEDGER[[کد حساب]:[عنوان حساب]],2,FALSE)</f>
        <v>#N/A</v>
      </c>
      <c r="F96" s="23"/>
      <c r="G96" s="23"/>
    </row>
    <row r="97" spans="2:7" x14ac:dyDescent="0.55000000000000004">
      <c r="B97" s="21"/>
      <c r="C97" s="22"/>
      <c r="D97" s="21"/>
      <c r="E97" s="44" t="e">
        <f>VLOOKUP(JOURNAL[[#This Row],[کد حساب]],LEDGER[[کد حساب]:[عنوان حساب]],2,FALSE)</f>
        <v>#N/A</v>
      </c>
      <c r="F97" s="23"/>
      <c r="G97" s="23"/>
    </row>
    <row r="98" spans="2:7" x14ac:dyDescent="0.55000000000000004">
      <c r="B98" s="21"/>
      <c r="C98" s="22"/>
      <c r="D98" s="21"/>
      <c r="E98" s="44" t="e">
        <f>VLOOKUP(JOURNAL[[#This Row],[کد حساب]],LEDGER[[کد حساب]:[عنوان حساب]],2,FALSE)</f>
        <v>#N/A</v>
      </c>
      <c r="F98" s="23"/>
      <c r="G98" s="23"/>
    </row>
    <row r="99" spans="2:7" x14ac:dyDescent="0.55000000000000004">
      <c r="B99" s="21"/>
      <c r="C99" s="22"/>
      <c r="D99" s="21"/>
      <c r="E99" s="44" t="e">
        <f>VLOOKUP(JOURNAL[[#This Row],[کد حساب]],LEDGER[[کد حساب]:[عنوان حساب]],2,FALSE)</f>
        <v>#N/A</v>
      </c>
      <c r="F99" s="23"/>
      <c r="G99" s="23"/>
    </row>
    <row r="100" spans="2:7" x14ac:dyDescent="0.55000000000000004">
      <c r="B100" s="21"/>
      <c r="C100" s="22"/>
      <c r="D100" s="21"/>
      <c r="E100" s="44" t="e">
        <f>VLOOKUP(JOURNAL[[#This Row],[کد حساب]],LEDGER[[کد حساب]:[عنوان حساب]],2,FALSE)</f>
        <v>#N/A</v>
      </c>
      <c r="F100" s="23"/>
      <c r="G100" s="23"/>
    </row>
    <row r="101" spans="2:7" x14ac:dyDescent="0.55000000000000004">
      <c r="B101" s="21"/>
      <c r="C101" s="22"/>
      <c r="D101" s="21"/>
      <c r="E101" s="44" t="e">
        <f>VLOOKUP(JOURNAL[[#This Row],[کد حساب]],LEDGER[[کد حساب]:[عنوان حساب]],2,FALSE)</f>
        <v>#N/A</v>
      </c>
      <c r="F101" s="23"/>
      <c r="G101" s="23"/>
    </row>
    <row r="102" spans="2:7" x14ac:dyDescent="0.55000000000000004">
      <c r="B102" s="21"/>
      <c r="C102" s="22"/>
      <c r="D102" s="21"/>
      <c r="E102" s="44" t="e">
        <f>VLOOKUP(JOURNAL[[#This Row],[کد حساب]],LEDGER[[کد حساب]:[عنوان حساب]],2,FALSE)</f>
        <v>#N/A</v>
      </c>
      <c r="F102" s="23"/>
      <c r="G102" s="23"/>
    </row>
    <row r="103" spans="2:7" x14ac:dyDescent="0.55000000000000004">
      <c r="B103" s="21"/>
      <c r="C103" s="22"/>
      <c r="D103" s="21"/>
      <c r="E103" s="44" t="e">
        <f>VLOOKUP(JOURNAL[[#This Row],[کد حساب]],LEDGER[[کد حساب]:[عنوان حساب]],2,FALSE)</f>
        <v>#N/A</v>
      </c>
      <c r="F103" s="23"/>
      <c r="G103" s="23"/>
    </row>
    <row r="104" spans="2:7" x14ac:dyDescent="0.55000000000000004">
      <c r="B104" s="21"/>
      <c r="C104" s="22"/>
      <c r="D104" s="21"/>
      <c r="E104" s="44" t="e">
        <f>VLOOKUP(JOURNAL[[#This Row],[کد حساب]],LEDGER[[کد حساب]:[عنوان حساب]],2,FALSE)</f>
        <v>#N/A</v>
      </c>
      <c r="F104" s="23"/>
      <c r="G104" s="23"/>
    </row>
    <row r="105" spans="2:7" x14ac:dyDescent="0.55000000000000004">
      <c r="B105" s="21"/>
      <c r="C105" s="22"/>
      <c r="D105" s="21"/>
      <c r="E105" s="44" t="e">
        <f>VLOOKUP(JOURNAL[[#This Row],[کد حساب]],LEDGER[[کد حساب]:[عنوان حساب]],2,FALSE)</f>
        <v>#N/A</v>
      </c>
      <c r="F105" s="23"/>
      <c r="G105" s="23"/>
    </row>
    <row r="106" spans="2:7" x14ac:dyDescent="0.55000000000000004">
      <c r="B106" s="21"/>
      <c r="C106" s="22"/>
      <c r="D106" s="21"/>
      <c r="E106" s="44" t="e">
        <f>VLOOKUP(JOURNAL[[#This Row],[کد حساب]],LEDGER[[کد حساب]:[عنوان حساب]],2,FALSE)</f>
        <v>#N/A</v>
      </c>
      <c r="F106" s="23"/>
      <c r="G106" s="23"/>
    </row>
    <row r="107" spans="2:7" x14ac:dyDescent="0.55000000000000004">
      <c r="B107" s="21"/>
      <c r="C107" s="22"/>
      <c r="D107" s="21"/>
      <c r="E107" s="44" t="e">
        <f>VLOOKUP(JOURNAL[[#This Row],[کد حساب]],LEDGER[[کد حساب]:[عنوان حساب]],2,FALSE)</f>
        <v>#N/A</v>
      </c>
      <c r="F107" s="23"/>
      <c r="G107" s="23"/>
    </row>
    <row r="108" spans="2:7" x14ac:dyDescent="0.55000000000000004">
      <c r="B108" s="21"/>
      <c r="C108" s="22"/>
      <c r="D108" s="21"/>
      <c r="E108" s="44" t="e">
        <f>VLOOKUP(JOURNAL[[#This Row],[کد حساب]],LEDGER[[کد حساب]:[عنوان حساب]],2,FALSE)</f>
        <v>#N/A</v>
      </c>
      <c r="F108" s="23"/>
      <c r="G108" s="23"/>
    </row>
    <row r="109" spans="2:7" x14ac:dyDescent="0.55000000000000004">
      <c r="B109" s="21"/>
      <c r="C109" s="22"/>
      <c r="D109" s="21"/>
      <c r="E109" s="44" t="e">
        <f>VLOOKUP(JOURNAL[[#This Row],[کد حساب]],LEDGER[[کد حساب]:[عنوان حساب]],2,FALSE)</f>
        <v>#N/A</v>
      </c>
      <c r="F109" s="23"/>
      <c r="G109" s="23"/>
    </row>
    <row r="110" spans="2:7" x14ac:dyDescent="0.55000000000000004">
      <c r="B110" s="21"/>
      <c r="C110" s="22"/>
      <c r="D110" s="21"/>
      <c r="E110" s="44" t="e">
        <f>VLOOKUP(JOURNAL[[#This Row],[کد حساب]],LEDGER[[کد حساب]:[عنوان حساب]],2,FALSE)</f>
        <v>#N/A</v>
      </c>
      <c r="F110" s="23"/>
      <c r="G110" s="23"/>
    </row>
    <row r="111" spans="2:7" x14ac:dyDescent="0.55000000000000004">
      <c r="B111" s="21"/>
      <c r="C111" s="22"/>
      <c r="D111" s="21"/>
      <c r="E111" s="44" t="e">
        <f>VLOOKUP(JOURNAL[[#This Row],[کد حساب]],LEDGER[[کد حساب]:[عنوان حساب]],2,FALSE)</f>
        <v>#N/A</v>
      </c>
      <c r="F111" s="23"/>
      <c r="G111" s="23"/>
    </row>
    <row r="112" spans="2:7" x14ac:dyDescent="0.55000000000000004">
      <c r="B112" s="21"/>
      <c r="C112" s="22"/>
      <c r="D112" s="21"/>
      <c r="E112" s="44" t="e">
        <f>VLOOKUP(JOURNAL[[#This Row],[کد حساب]],LEDGER[[کد حساب]:[عنوان حساب]],2,FALSE)</f>
        <v>#N/A</v>
      </c>
      <c r="F112" s="23"/>
      <c r="G112" s="23"/>
    </row>
    <row r="113" spans="2:7" x14ac:dyDescent="0.55000000000000004">
      <c r="B113" s="21"/>
      <c r="C113" s="22"/>
      <c r="D113" s="21"/>
      <c r="E113" s="44" t="e">
        <f>VLOOKUP(JOURNAL[[#This Row],[کد حساب]],LEDGER[[کد حساب]:[عنوان حساب]],2,FALSE)</f>
        <v>#N/A</v>
      </c>
      <c r="F113" s="23"/>
      <c r="G113" s="23"/>
    </row>
    <row r="114" spans="2:7" x14ac:dyDescent="0.55000000000000004">
      <c r="B114" s="21"/>
      <c r="C114" s="22"/>
      <c r="D114" s="21"/>
      <c r="E114" s="44" t="e">
        <f>VLOOKUP(JOURNAL[[#This Row],[کد حساب]],LEDGER[[کد حساب]:[عنوان حساب]],2,FALSE)</f>
        <v>#N/A</v>
      </c>
      <c r="F114" s="23"/>
      <c r="G114" s="23"/>
    </row>
    <row r="115" spans="2:7" x14ac:dyDescent="0.55000000000000004">
      <c r="B115" s="21"/>
      <c r="C115" s="22"/>
      <c r="D115" s="21"/>
      <c r="E115" s="44" t="e">
        <f>VLOOKUP(JOURNAL[[#This Row],[کد حساب]],LEDGER[[کد حساب]:[عنوان حساب]],2,FALSE)</f>
        <v>#N/A</v>
      </c>
      <c r="F115" s="23"/>
      <c r="G115" s="23"/>
    </row>
    <row r="116" spans="2:7" x14ac:dyDescent="0.55000000000000004">
      <c r="B116" s="21"/>
      <c r="C116" s="22"/>
      <c r="D116" s="21"/>
      <c r="E116" s="44" t="e">
        <f>VLOOKUP(JOURNAL[[#This Row],[کد حساب]],LEDGER[[کد حساب]:[عنوان حساب]],2,FALSE)</f>
        <v>#N/A</v>
      </c>
      <c r="F116" s="23"/>
      <c r="G116" s="23"/>
    </row>
    <row r="117" spans="2:7" x14ac:dyDescent="0.55000000000000004">
      <c r="B117" s="21"/>
      <c r="C117" s="22"/>
      <c r="D117" s="21"/>
      <c r="E117" s="44" t="e">
        <f>VLOOKUP(JOURNAL[[#This Row],[کد حساب]],LEDGER[[کد حساب]:[عنوان حساب]],2,FALSE)</f>
        <v>#N/A</v>
      </c>
      <c r="F117" s="23"/>
      <c r="G117" s="23"/>
    </row>
    <row r="118" spans="2:7" x14ac:dyDescent="0.55000000000000004">
      <c r="B118" s="21"/>
      <c r="C118" s="22"/>
      <c r="D118" s="21"/>
      <c r="E118" s="44" t="e">
        <f>VLOOKUP(JOURNAL[[#This Row],[کد حساب]],LEDGER[[کد حساب]:[عنوان حساب]],2,FALSE)</f>
        <v>#N/A</v>
      </c>
      <c r="F118" s="23"/>
      <c r="G118" s="23"/>
    </row>
    <row r="119" spans="2:7" x14ac:dyDescent="0.55000000000000004">
      <c r="B119" s="21"/>
      <c r="C119" s="22"/>
      <c r="D119" s="21"/>
      <c r="E119" s="44" t="e">
        <f>VLOOKUP(JOURNAL[[#This Row],[کد حساب]],LEDGER[[کد حساب]:[عنوان حساب]],2,FALSE)</f>
        <v>#N/A</v>
      </c>
      <c r="F119" s="23"/>
      <c r="G119" s="23"/>
    </row>
    <row r="120" spans="2:7" x14ac:dyDescent="0.55000000000000004">
      <c r="B120" s="21"/>
      <c r="C120" s="22"/>
      <c r="D120" s="21"/>
      <c r="E120" s="44" t="e">
        <f>VLOOKUP(JOURNAL[[#This Row],[کد حساب]],LEDGER[[کد حساب]:[عنوان حساب]],2,FALSE)</f>
        <v>#N/A</v>
      </c>
      <c r="F120" s="23"/>
      <c r="G120" s="23"/>
    </row>
    <row r="121" spans="2:7" x14ac:dyDescent="0.55000000000000004">
      <c r="B121" s="21"/>
      <c r="C121" s="22"/>
      <c r="D121" s="21"/>
      <c r="E121" s="44" t="e">
        <f>VLOOKUP(JOURNAL[[#This Row],[کد حساب]],LEDGER[[کد حساب]:[عنوان حساب]],2,FALSE)</f>
        <v>#N/A</v>
      </c>
      <c r="F121" s="23"/>
      <c r="G121" s="23"/>
    </row>
    <row r="122" spans="2:7" x14ac:dyDescent="0.55000000000000004">
      <c r="B122" s="21"/>
      <c r="C122" s="22"/>
      <c r="D122" s="21"/>
      <c r="E122" s="44" t="e">
        <f>VLOOKUP(JOURNAL[[#This Row],[کد حساب]],LEDGER[[کد حساب]:[عنوان حساب]],2,FALSE)</f>
        <v>#N/A</v>
      </c>
      <c r="F122" s="23"/>
      <c r="G122" s="23"/>
    </row>
    <row r="123" spans="2:7" x14ac:dyDescent="0.55000000000000004">
      <c r="B123" s="21"/>
      <c r="C123" s="22"/>
      <c r="D123" s="21"/>
      <c r="E123" s="44" t="e">
        <f>VLOOKUP(JOURNAL[[#This Row],[کد حساب]],LEDGER[[کد حساب]:[عنوان حساب]],2,FALSE)</f>
        <v>#N/A</v>
      </c>
      <c r="F123" s="23"/>
      <c r="G123" s="23"/>
    </row>
    <row r="124" spans="2:7" x14ac:dyDescent="0.55000000000000004">
      <c r="B124" s="21"/>
      <c r="C124" s="22"/>
      <c r="D124" s="21"/>
      <c r="E124" s="44" t="e">
        <f>VLOOKUP(JOURNAL[[#This Row],[کد حساب]],LEDGER[[کد حساب]:[عنوان حساب]],2,FALSE)</f>
        <v>#N/A</v>
      </c>
      <c r="F124" s="23"/>
      <c r="G124" s="23"/>
    </row>
    <row r="125" spans="2:7" x14ac:dyDescent="0.55000000000000004">
      <c r="B125" s="21"/>
      <c r="C125" s="22"/>
      <c r="D125" s="21"/>
      <c r="E125" s="44" t="e">
        <f>VLOOKUP(JOURNAL[[#This Row],[کد حساب]],LEDGER[[کد حساب]:[عنوان حساب]],2,FALSE)</f>
        <v>#N/A</v>
      </c>
      <c r="F125" s="23"/>
      <c r="G125" s="23"/>
    </row>
    <row r="126" spans="2:7" x14ac:dyDescent="0.55000000000000004">
      <c r="B126" s="21"/>
      <c r="C126" s="22"/>
      <c r="D126" s="21"/>
      <c r="E126" s="44" t="e">
        <f>VLOOKUP(JOURNAL[[#This Row],[کد حساب]],LEDGER[[کد حساب]:[عنوان حساب]],2,FALSE)</f>
        <v>#N/A</v>
      </c>
      <c r="F126" s="23"/>
      <c r="G126" s="23"/>
    </row>
    <row r="127" spans="2:7" x14ac:dyDescent="0.55000000000000004">
      <c r="B127" s="21"/>
      <c r="C127" s="22"/>
      <c r="D127" s="21"/>
      <c r="E127" s="44" t="e">
        <f>VLOOKUP(JOURNAL[[#This Row],[کد حساب]],LEDGER[[کد حساب]:[عنوان حساب]],2,FALSE)</f>
        <v>#N/A</v>
      </c>
      <c r="F127" s="23"/>
      <c r="G127" s="23"/>
    </row>
    <row r="128" spans="2:7" x14ac:dyDescent="0.55000000000000004">
      <c r="B128" s="21"/>
      <c r="C128" s="22"/>
      <c r="D128" s="21"/>
      <c r="E128" s="44" t="e">
        <f>VLOOKUP(JOURNAL[[#This Row],[کد حساب]],LEDGER[[کد حساب]:[عنوان حساب]],2,FALSE)</f>
        <v>#N/A</v>
      </c>
      <c r="F128" s="23"/>
      <c r="G128" s="23"/>
    </row>
    <row r="129" spans="2:7" x14ac:dyDescent="0.55000000000000004">
      <c r="B129" s="21"/>
      <c r="C129" s="22"/>
      <c r="D129" s="21"/>
      <c r="E129" s="44" t="e">
        <f>VLOOKUP(JOURNAL[[#This Row],[کد حساب]],LEDGER[[کد حساب]:[عنوان حساب]],2,FALSE)</f>
        <v>#N/A</v>
      </c>
      <c r="F129" s="23"/>
      <c r="G129" s="23"/>
    </row>
    <row r="130" spans="2:7" x14ac:dyDescent="0.55000000000000004">
      <c r="B130" s="21"/>
      <c r="C130" s="22"/>
      <c r="D130" s="21"/>
      <c r="E130" s="44" t="e">
        <f>VLOOKUP(JOURNAL[[#This Row],[کد حساب]],LEDGER[[کد حساب]:[عنوان حساب]],2,FALSE)</f>
        <v>#N/A</v>
      </c>
      <c r="F130" s="23"/>
      <c r="G130" s="23"/>
    </row>
    <row r="131" spans="2:7" x14ac:dyDescent="0.55000000000000004">
      <c r="B131" s="21"/>
      <c r="C131" s="22"/>
      <c r="D131" s="21"/>
      <c r="E131" s="44" t="e">
        <f>VLOOKUP(JOURNAL[[#This Row],[کد حساب]],LEDGER[[کد حساب]:[عنوان حساب]],2,FALSE)</f>
        <v>#N/A</v>
      </c>
      <c r="F131" s="23"/>
      <c r="G131" s="23"/>
    </row>
    <row r="132" spans="2:7" x14ac:dyDescent="0.55000000000000004">
      <c r="B132" s="21"/>
      <c r="C132" s="22"/>
      <c r="D132" s="21"/>
      <c r="E132" s="44" t="e">
        <f>VLOOKUP(JOURNAL[[#This Row],[کد حساب]],LEDGER[[کد حساب]:[عنوان حساب]],2,FALSE)</f>
        <v>#N/A</v>
      </c>
      <c r="F132" s="23"/>
      <c r="G132" s="23"/>
    </row>
    <row r="133" spans="2:7" x14ac:dyDescent="0.55000000000000004">
      <c r="B133" s="21"/>
      <c r="C133" s="22"/>
      <c r="D133" s="21"/>
      <c r="E133" s="44" t="e">
        <f>VLOOKUP(JOURNAL[[#This Row],[کد حساب]],LEDGER[[کد حساب]:[عنوان حساب]],2,FALSE)</f>
        <v>#N/A</v>
      </c>
      <c r="F133" s="23"/>
      <c r="G133" s="23"/>
    </row>
    <row r="134" spans="2:7" x14ac:dyDescent="0.55000000000000004">
      <c r="B134" s="21"/>
      <c r="C134" s="22"/>
      <c r="D134" s="21"/>
      <c r="E134" s="44" t="e">
        <f>VLOOKUP(JOURNAL[[#This Row],[کد حساب]],LEDGER[[کد حساب]:[عنوان حساب]],2,FALSE)</f>
        <v>#N/A</v>
      </c>
      <c r="F134" s="23"/>
      <c r="G134" s="23"/>
    </row>
    <row r="135" spans="2:7" x14ac:dyDescent="0.55000000000000004">
      <c r="B135" s="21"/>
      <c r="C135" s="22"/>
      <c r="D135" s="21"/>
      <c r="E135" s="44" t="e">
        <f>VLOOKUP(JOURNAL[[#This Row],[کد حساب]],LEDGER[[کد حساب]:[عنوان حساب]],2,FALSE)</f>
        <v>#N/A</v>
      </c>
      <c r="F135" s="23"/>
      <c r="G135" s="23"/>
    </row>
    <row r="136" spans="2:7" x14ac:dyDescent="0.55000000000000004">
      <c r="B136" s="21"/>
      <c r="C136" s="22"/>
      <c r="D136" s="21"/>
      <c r="E136" s="44" t="e">
        <f>VLOOKUP(JOURNAL[[#This Row],[کد حساب]],LEDGER[[کد حساب]:[عنوان حساب]],2,FALSE)</f>
        <v>#N/A</v>
      </c>
      <c r="F136" s="23"/>
      <c r="G136" s="23"/>
    </row>
    <row r="137" spans="2:7" x14ac:dyDescent="0.55000000000000004">
      <c r="B137" s="21"/>
      <c r="C137" s="22"/>
      <c r="D137" s="21"/>
      <c r="E137" s="44" t="e">
        <f>VLOOKUP(JOURNAL[[#This Row],[کد حساب]],LEDGER[[کد حساب]:[عنوان حساب]],2,FALSE)</f>
        <v>#N/A</v>
      </c>
      <c r="F137" s="23"/>
      <c r="G137" s="23"/>
    </row>
    <row r="138" spans="2:7" x14ac:dyDescent="0.55000000000000004">
      <c r="B138" s="21"/>
      <c r="C138" s="22"/>
      <c r="D138" s="21"/>
      <c r="E138" s="44" t="e">
        <f>VLOOKUP(JOURNAL[[#This Row],[کد حساب]],LEDGER[[کد حساب]:[عنوان حساب]],2,FALSE)</f>
        <v>#N/A</v>
      </c>
      <c r="F138" s="23"/>
      <c r="G138" s="23"/>
    </row>
    <row r="139" spans="2:7" x14ac:dyDescent="0.55000000000000004">
      <c r="B139" s="21"/>
      <c r="C139" s="22"/>
      <c r="D139" s="21"/>
      <c r="E139" s="44" t="e">
        <f>VLOOKUP(JOURNAL[[#This Row],[کد حساب]],LEDGER[[کد حساب]:[عنوان حساب]],2,FALSE)</f>
        <v>#N/A</v>
      </c>
      <c r="F139" s="23"/>
      <c r="G139" s="23"/>
    </row>
    <row r="140" spans="2:7" x14ac:dyDescent="0.55000000000000004">
      <c r="B140" s="21"/>
      <c r="C140" s="22"/>
      <c r="D140" s="21"/>
      <c r="E140" s="44" t="e">
        <f>VLOOKUP(JOURNAL[[#This Row],[کد حساب]],LEDGER[[کد حساب]:[عنوان حساب]],2,FALSE)</f>
        <v>#N/A</v>
      </c>
      <c r="F140" s="23"/>
      <c r="G140" s="23"/>
    </row>
    <row r="141" spans="2:7" x14ac:dyDescent="0.55000000000000004">
      <c r="B141" s="21"/>
      <c r="C141" s="22"/>
      <c r="D141" s="21"/>
      <c r="E141" s="44" t="e">
        <f>VLOOKUP(JOURNAL[[#This Row],[کد حساب]],LEDGER[[کد حساب]:[عنوان حساب]],2,FALSE)</f>
        <v>#N/A</v>
      </c>
      <c r="F141" s="23"/>
      <c r="G141" s="23"/>
    </row>
    <row r="142" spans="2:7" x14ac:dyDescent="0.55000000000000004">
      <c r="B142" s="21"/>
      <c r="C142" s="22"/>
      <c r="D142" s="21"/>
      <c r="E142" s="44" t="e">
        <f>VLOOKUP(JOURNAL[[#This Row],[کد حساب]],LEDGER[[کد حساب]:[عنوان حساب]],2,FALSE)</f>
        <v>#N/A</v>
      </c>
      <c r="F142" s="23"/>
      <c r="G142" s="23"/>
    </row>
    <row r="143" spans="2:7" x14ac:dyDescent="0.55000000000000004">
      <c r="B143" s="21"/>
      <c r="C143" s="22"/>
      <c r="D143" s="21"/>
      <c r="E143" s="44" t="e">
        <f>VLOOKUP(JOURNAL[[#This Row],[کد حساب]],LEDGER[[کد حساب]:[عنوان حساب]],2,FALSE)</f>
        <v>#N/A</v>
      </c>
      <c r="F143" s="23"/>
      <c r="G143" s="23"/>
    </row>
    <row r="144" spans="2:7" x14ac:dyDescent="0.55000000000000004">
      <c r="B144" s="21"/>
      <c r="C144" s="22"/>
      <c r="D144" s="21"/>
      <c r="E144" s="44" t="e">
        <f>VLOOKUP(JOURNAL[[#This Row],[کد حساب]],LEDGER[[کد حساب]:[عنوان حساب]],2,FALSE)</f>
        <v>#N/A</v>
      </c>
      <c r="F144" s="23"/>
      <c r="G144" s="23"/>
    </row>
    <row r="145" spans="2:7" x14ac:dyDescent="0.55000000000000004">
      <c r="B145" s="21"/>
      <c r="C145" s="22"/>
      <c r="D145" s="21"/>
      <c r="E145" s="44" t="e">
        <f>VLOOKUP(JOURNAL[[#This Row],[کد حساب]],LEDGER[[کد حساب]:[عنوان حساب]],2,FALSE)</f>
        <v>#N/A</v>
      </c>
      <c r="F145" s="23"/>
      <c r="G145" s="23"/>
    </row>
    <row r="146" spans="2:7" x14ac:dyDescent="0.55000000000000004">
      <c r="B146" s="21"/>
      <c r="C146" s="22"/>
      <c r="D146" s="21"/>
      <c r="E146" s="44" t="e">
        <f>VLOOKUP(JOURNAL[[#This Row],[کد حساب]],LEDGER[[کد حساب]:[عنوان حساب]],2,FALSE)</f>
        <v>#N/A</v>
      </c>
      <c r="F146" s="23"/>
      <c r="G146" s="23"/>
    </row>
    <row r="147" spans="2:7" x14ac:dyDescent="0.55000000000000004">
      <c r="B147" s="21"/>
      <c r="C147" s="22"/>
      <c r="D147" s="21"/>
      <c r="E147" s="44" t="e">
        <f>VLOOKUP(JOURNAL[[#This Row],[کد حساب]],LEDGER[[کد حساب]:[عنوان حساب]],2,FALSE)</f>
        <v>#N/A</v>
      </c>
      <c r="F147" s="23"/>
      <c r="G147" s="23"/>
    </row>
    <row r="148" spans="2:7" x14ac:dyDescent="0.55000000000000004">
      <c r="B148" s="21"/>
      <c r="C148" s="22"/>
      <c r="D148" s="21"/>
      <c r="E148" s="44" t="e">
        <f>VLOOKUP(JOURNAL[[#This Row],[کد حساب]],LEDGER[[کد حساب]:[عنوان حساب]],2,FALSE)</f>
        <v>#N/A</v>
      </c>
      <c r="F148" s="23"/>
      <c r="G148" s="23"/>
    </row>
    <row r="149" spans="2:7" x14ac:dyDescent="0.55000000000000004">
      <c r="B149" s="21"/>
      <c r="C149" s="22"/>
      <c r="D149" s="21"/>
      <c r="E149" s="44" t="e">
        <f>VLOOKUP(JOURNAL[[#This Row],[کد حساب]],LEDGER[[کد حساب]:[عنوان حساب]],2,FALSE)</f>
        <v>#N/A</v>
      </c>
      <c r="F149" s="23"/>
      <c r="G149" s="23"/>
    </row>
    <row r="150" spans="2:7" x14ac:dyDescent="0.55000000000000004">
      <c r="B150" s="21"/>
      <c r="C150" s="22"/>
      <c r="D150" s="21"/>
      <c r="E150" s="44" t="e">
        <f>VLOOKUP(JOURNAL[[#This Row],[کد حساب]],LEDGER[[کد حساب]:[عنوان حساب]],2,FALSE)</f>
        <v>#N/A</v>
      </c>
      <c r="F150" s="23"/>
      <c r="G150" s="23"/>
    </row>
    <row r="151" spans="2:7" x14ac:dyDescent="0.55000000000000004">
      <c r="B151" s="21"/>
      <c r="C151" s="22"/>
      <c r="D151" s="21"/>
      <c r="E151" s="44" t="e">
        <f>VLOOKUP(JOURNAL[[#This Row],[کد حساب]],LEDGER[[کد حساب]:[عنوان حساب]],2,FALSE)</f>
        <v>#N/A</v>
      </c>
      <c r="F151" s="23"/>
      <c r="G151" s="23"/>
    </row>
    <row r="152" spans="2:7" x14ac:dyDescent="0.55000000000000004">
      <c r="B152" s="21"/>
      <c r="C152" s="22"/>
      <c r="D152" s="21"/>
      <c r="E152" s="44" t="e">
        <f>VLOOKUP(JOURNAL[[#This Row],[کد حساب]],LEDGER[[کد حساب]:[عنوان حساب]],2,FALSE)</f>
        <v>#N/A</v>
      </c>
      <c r="F152" s="23"/>
      <c r="G152" s="23"/>
    </row>
    <row r="153" spans="2:7" x14ac:dyDescent="0.55000000000000004">
      <c r="B153" s="21"/>
      <c r="C153" s="22"/>
      <c r="D153" s="21"/>
      <c r="E153" s="44" t="e">
        <f>VLOOKUP(JOURNAL[[#This Row],[کد حساب]],LEDGER[[کد حساب]:[عنوان حساب]],2,FALSE)</f>
        <v>#N/A</v>
      </c>
      <c r="F153" s="23"/>
      <c r="G153" s="23"/>
    </row>
    <row r="154" spans="2:7" x14ac:dyDescent="0.55000000000000004">
      <c r="B154" s="21"/>
      <c r="C154" s="22"/>
      <c r="D154" s="21"/>
      <c r="E154" s="44" t="e">
        <f>VLOOKUP(JOURNAL[[#This Row],[کد حساب]],LEDGER[[کد حساب]:[عنوان حساب]],2,FALSE)</f>
        <v>#N/A</v>
      </c>
      <c r="F154" s="23"/>
      <c r="G154" s="23"/>
    </row>
    <row r="155" spans="2:7" x14ac:dyDescent="0.55000000000000004">
      <c r="B155" s="21"/>
      <c r="C155" s="22"/>
      <c r="D155" s="21"/>
      <c r="E155" s="44" t="e">
        <f>VLOOKUP(JOURNAL[[#This Row],[کد حساب]],LEDGER[[کد حساب]:[عنوان حساب]],2,FALSE)</f>
        <v>#N/A</v>
      </c>
      <c r="F155" s="23"/>
      <c r="G155" s="23"/>
    </row>
    <row r="156" spans="2:7" x14ac:dyDescent="0.55000000000000004">
      <c r="B156" s="21"/>
      <c r="C156" s="22"/>
      <c r="D156" s="21"/>
      <c r="E156" s="44" t="e">
        <f>VLOOKUP(JOURNAL[[#This Row],[کد حساب]],LEDGER[[کد حساب]:[عنوان حساب]],2,FALSE)</f>
        <v>#N/A</v>
      </c>
      <c r="F156" s="23"/>
      <c r="G156" s="23"/>
    </row>
    <row r="157" spans="2:7" x14ac:dyDescent="0.55000000000000004">
      <c r="B157" s="21"/>
      <c r="C157" s="22"/>
      <c r="D157" s="21"/>
      <c r="E157" s="44" t="e">
        <f>VLOOKUP(JOURNAL[[#This Row],[کد حساب]],LEDGER[[کد حساب]:[عنوان حساب]],2,FALSE)</f>
        <v>#N/A</v>
      </c>
      <c r="F157" s="23"/>
      <c r="G157" s="23"/>
    </row>
    <row r="158" spans="2:7" x14ac:dyDescent="0.55000000000000004">
      <c r="B158" s="21"/>
      <c r="C158" s="22"/>
      <c r="D158" s="21"/>
      <c r="E158" s="44" t="e">
        <f>VLOOKUP(JOURNAL[[#This Row],[کد حساب]],LEDGER[[کد حساب]:[عنوان حساب]],2,FALSE)</f>
        <v>#N/A</v>
      </c>
      <c r="F158" s="23"/>
      <c r="G158" s="23"/>
    </row>
    <row r="159" spans="2:7" x14ac:dyDescent="0.55000000000000004">
      <c r="B159" s="21"/>
      <c r="C159" s="22"/>
      <c r="D159" s="21"/>
      <c r="E159" s="44" t="e">
        <f>VLOOKUP(JOURNAL[[#This Row],[کد حساب]],LEDGER[[کد حساب]:[عنوان حساب]],2,FALSE)</f>
        <v>#N/A</v>
      </c>
      <c r="F159" s="23"/>
      <c r="G159" s="23"/>
    </row>
    <row r="160" spans="2:7" x14ac:dyDescent="0.55000000000000004">
      <c r="B160" s="21"/>
      <c r="C160" s="22"/>
      <c r="D160" s="21"/>
      <c r="E160" s="44" t="e">
        <f>VLOOKUP(JOURNAL[[#This Row],[کد حساب]],LEDGER[[کد حساب]:[عنوان حساب]],2,FALSE)</f>
        <v>#N/A</v>
      </c>
      <c r="F160" s="23"/>
      <c r="G160" s="23"/>
    </row>
    <row r="161" spans="2:7" x14ac:dyDescent="0.55000000000000004">
      <c r="B161" s="21"/>
      <c r="C161" s="22"/>
      <c r="D161" s="21"/>
      <c r="E161" s="44" t="e">
        <f>VLOOKUP(JOURNAL[[#This Row],[کد حساب]],LEDGER[[کد حساب]:[عنوان حساب]],2,FALSE)</f>
        <v>#N/A</v>
      </c>
      <c r="F161" s="23"/>
      <c r="G161" s="23"/>
    </row>
    <row r="162" spans="2:7" x14ac:dyDescent="0.55000000000000004">
      <c r="B162" s="21"/>
      <c r="C162" s="22"/>
      <c r="D162" s="21"/>
      <c r="E162" s="44" t="e">
        <f>VLOOKUP(JOURNAL[[#This Row],[کد حساب]],LEDGER[[کد حساب]:[عنوان حساب]],2,FALSE)</f>
        <v>#N/A</v>
      </c>
      <c r="F162" s="23"/>
      <c r="G162" s="23"/>
    </row>
    <row r="163" spans="2:7" x14ac:dyDescent="0.55000000000000004">
      <c r="B163" s="21"/>
      <c r="C163" s="22"/>
      <c r="D163" s="21"/>
      <c r="E163" s="44" t="e">
        <f>VLOOKUP(JOURNAL[[#This Row],[کد حساب]],LEDGER[[کد حساب]:[عنوان حساب]],2,FALSE)</f>
        <v>#N/A</v>
      </c>
      <c r="F163" s="23"/>
      <c r="G163" s="23"/>
    </row>
    <row r="164" spans="2:7" x14ac:dyDescent="0.55000000000000004">
      <c r="B164" s="21"/>
      <c r="C164" s="22"/>
      <c r="D164" s="21"/>
      <c r="E164" s="44" t="e">
        <f>VLOOKUP(JOURNAL[[#This Row],[کد حساب]],LEDGER[[کد حساب]:[عنوان حساب]],2,FALSE)</f>
        <v>#N/A</v>
      </c>
      <c r="F164" s="23"/>
      <c r="G164" s="23"/>
    </row>
    <row r="165" spans="2:7" x14ac:dyDescent="0.55000000000000004">
      <c r="B165" s="21"/>
      <c r="C165" s="22"/>
      <c r="D165" s="21"/>
      <c r="E165" s="44" t="e">
        <f>VLOOKUP(JOURNAL[[#This Row],[کد حساب]],LEDGER[[کد حساب]:[عنوان حساب]],2,FALSE)</f>
        <v>#N/A</v>
      </c>
      <c r="F165" s="23"/>
      <c r="G165" s="23"/>
    </row>
    <row r="166" spans="2:7" x14ac:dyDescent="0.55000000000000004">
      <c r="B166" s="21"/>
      <c r="C166" s="22"/>
      <c r="D166" s="21"/>
      <c r="E166" s="44" t="e">
        <f>VLOOKUP(JOURNAL[[#This Row],[کد حساب]],LEDGER[[کد حساب]:[عنوان حساب]],2,FALSE)</f>
        <v>#N/A</v>
      </c>
      <c r="F166" s="23"/>
      <c r="G166" s="23"/>
    </row>
    <row r="167" spans="2:7" x14ac:dyDescent="0.55000000000000004">
      <c r="B167" s="21"/>
      <c r="C167" s="22"/>
      <c r="D167" s="21"/>
      <c r="E167" s="44" t="e">
        <f>VLOOKUP(JOURNAL[[#This Row],[کد حساب]],LEDGER[[کد حساب]:[عنوان حساب]],2,FALSE)</f>
        <v>#N/A</v>
      </c>
      <c r="F167" s="23"/>
      <c r="G167" s="23"/>
    </row>
  </sheetData>
  <mergeCells count="2">
    <mergeCell ref="B3:G3"/>
    <mergeCell ref="I3:O3"/>
  </mergeCells>
  <pageMargins left="0.7" right="0.7" top="0.75" bottom="0.75" header="0.3" footer="0.3"/>
  <pageSetup paperSize="9" orientation="portrait" horizontalDpi="1200" verticalDpi="1200" r:id="rId1"/>
  <tableParts count="2">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H8" sqref="H8"/>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sheet0</vt:lpstr>
      <vt:lpstr>sheet1</vt:lpstr>
      <vt:lpstr>sheet2</vt:lpstr>
      <vt:lpstr>sheet3</vt:lpstr>
      <vt:lpstr>شیت انجام محاسبات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2024-05-11T09:33:03Z</dcterms:modified>
</cp:coreProperties>
</file>